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горизонтально'!$H$79</definedName>
    <definedName name="allow_energy">'Время горизонтально'!$E$79</definedName>
    <definedName name="calc_with">'Время горизонтально'!$D$79</definedName>
    <definedName name="energy">'Время горизонтально'!$Z$4</definedName>
    <definedName name="group">'Время горизонтально'!$B$5</definedName>
    <definedName name="interval">'Время горизонтально'!$C$79</definedName>
    <definedName name="is_group">'Время горизонтально'!$F$79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горизонтально'!$G$79</definedName>
  </definedNames>
  <calcPr calcId="145621"/>
</workbook>
</file>

<file path=xl/calcChain.xml><?xml version="1.0" encoding="utf-8"?>
<calcChain xmlns="http://schemas.openxmlformats.org/spreadsheetml/2006/main">
  <c r="Q55" i="4" l="1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4" i="1"/>
  <c r="AU24" i="1"/>
  <c r="AV24" i="1"/>
  <c r="AW24" i="1"/>
  <c r="AX24" i="1"/>
  <c r="AY24" i="1"/>
  <c r="AZ24" i="1"/>
  <c r="AK24" i="1"/>
  <c r="AL24" i="1"/>
  <c r="AM24" i="1"/>
  <c r="AN24" i="1"/>
  <c r="AO24" i="1"/>
  <c r="AP24" i="1"/>
  <c r="AQ24" i="1"/>
  <c r="AR24" i="1"/>
  <c r="AS24" i="1"/>
  <c r="AT24" i="1"/>
  <c r="AD24" i="1"/>
  <c r="AE24" i="1"/>
  <c r="AF24" i="1"/>
  <c r="AG24" i="1"/>
  <c r="AH24" i="1"/>
  <c r="AI24" i="1"/>
  <c r="AJ24" i="1"/>
  <c r="AC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  <c r="AD2" i="1"/>
</calcChain>
</file>

<file path=xl/sharedStrings.xml><?xml version="1.0" encoding="utf-8"?>
<sst xmlns="http://schemas.openxmlformats.org/spreadsheetml/2006/main" count="393" uniqueCount="131">
  <si>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</si>
  <si>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</si>
  <si>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</si>
  <si>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</si>
  <si>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</si>
  <si>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</si>
  <si>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</si>
  <si>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</si>
  <si>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</si>
  <si>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</si>
  <si>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</si>
  <si>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</si>
  <si>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</si>
  <si>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</si>
  <si>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</si>
  <si>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</si>
  <si>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</si>
  <si>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</si>
  <si>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</si>
  <si>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</si>
  <si>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</si>
  <si>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</si>
  <si>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</si>
  <si>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</si>
  <si>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</si>
  <si>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</si>
  <si>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</si>
  <si>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</si>
  <si>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</si>
  <si>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</si>
  <si>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</si>
  <si>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</si>
  <si>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</si>
  <si>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</si>
  <si>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</si>
  <si>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</si>
  <si>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</si>
  <si>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</si>
  <si>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</si>
  <si>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</si>
  <si>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</si>
  <si>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</si>
  <si>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</si>
  <si>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</si>
  <si>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</si>
  <si>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</si>
  <si>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</si>
  <si>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</si>
  <si>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</si>
  <si>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</si>
  <si>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</si>
  <si>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</si>
  <si>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</si>
  <si>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</si>
  <si>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</si>
  <si>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</si>
  <si>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</si>
  <si>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</si>
  <si>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</si>
  <si>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</si>
  <si>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</si>
  <si>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</si>
  <si>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</si>
  <si>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110 кВ Н.Погост</t>
  </si>
  <si>
    <t xml:space="preserve"> 0,4 Н.Погост ТСН 1 ао</t>
  </si>
  <si>
    <t xml:space="preserve"> 0,4 Н.Погост ТСН 2 ао</t>
  </si>
  <si>
    <t xml:space="preserve"> 10 Н.Погост Т 1 ап</t>
  </si>
  <si>
    <t xml:space="preserve"> 10 Н.Погост Т 2 ап</t>
  </si>
  <si>
    <t xml:space="preserve"> 10 Н.Погост-Дьяконовская ао</t>
  </si>
  <si>
    <t xml:space="preserve"> 10 Н.Погост-Карповская ао</t>
  </si>
  <si>
    <t xml:space="preserve"> 10 Н.Погост-Н.Кубенский ао</t>
  </si>
  <si>
    <t xml:space="preserve"> 10 Н.Погост-Н.Кубенский ап</t>
  </si>
  <si>
    <t xml:space="preserve"> 10 Н.Погост-Н.Погост ао</t>
  </si>
  <si>
    <t xml:space="preserve"> 10 Н.Погост-Якшино ао</t>
  </si>
  <si>
    <t xml:space="preserve"> 110 Н.Погост СМВ ао</t>
  </si>
  <si>
    <t xml:space="preserve"> 110 Н.Погост СМВ ап</t>
  </si>
  <si>
    <t xml:space="preserve"> 110 Н.Погост Т 1 ао</t>
  </si>
  <si>
    <t xml:space="preserve"> 110 Н.Погост Т 1 ап</t>
  </si>
  <si>
    <t xml:space="preserve"> 110 Н.Погост Т 2 ао</t>
  </si>
  <si>
    <t xml:space="preserve"> 110 Н.Погост Т 2 ап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</si>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</sst>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9"/>
  <sheetViews>
    <sheetView tabSelected="1" zoomScaleNormal="100" zoomScaleSheetLayoutView="100" workbookViewId="0">
      <pane xSplit="2" ySplit="7" topLeftCell="AE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Н.Погост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27"/>
      <c r="AA8" s="23"/>
      <c r="AB8" s="22" t="s">
        <v>64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71"/>
      <c r="BA8" s="29">
        <v>0</v>
      </c>
    </row>
    <row r="9" spans="1:53" x14ac:dyDescent="0.2">
      <c r="A9" s="79"/>
      <c r="B9" s="80" t="s">
        <v>65</v>
      </c>
      <c r="C9" s="81"/>
      <c r="D9" s="82"/>
      <c r="E9" s="82"/>
      <c r="F9" s="82"/>
      <c r="G9" s="82"/>
      <c r="H9" s="82"/>
      <c r="I9" s="82"/>
      <c r="J9" s="82"/>
      <c r="K9" s="82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71"/>
      <c r="AA9" s="23"/>
      <c r="AB9" s="22" t="s">
        <v>65</v>
      </c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71"/>
      <c r="BA9" s="83">
        <v>0</v>
      </c>
    </row>
    <row r="10" spans="1:53" x14ac:dyDescent="0.2">
      <c r="A10" s="79"/>
      <c r="B10" s="80" t="s">
        <v>66</v>
      </c>
      <c r="C10" s="81">
        <v>54.4</v>
      </c>
      <c r="D10" s="82">
        <v>51.2</v>
      </c>
      <c r="E10" s="82">
        <v>54.4</v>
      </c>
      <c r="F10" s="82">
        <v>57.6</v>
      </c>
      <c r="G10" s="82">
        <v>52.8</v>
      </c>
      <c r="H10" s="82">
        <v>54.4</v>
      </c>
      <c r="I10" s="82">
        <v>52.8</v>
      </c>
      <c r="J10" s="82">
        <v>51.2</v>
      </c>
      <c r="K10" s="82">
        <v>52.8</v>
      </c>
      <c r="L10" s="24">
        <v>51.2</v>
      </c>
      <c r="M10" s="24">
        <v>51.2</v>
      </c>
      <c r="N10" s="24">
        <v>51.2</v>
      </c>
      <c r="O10" s="24">
        <v>49.6</v>
      </c>
      <c r="P10" s="24">
        <v>49.6</v>
      </c>
      <c r="Q10" s="24">
        <v>49.6</v>
      </c>
      <c r="R10" s="24">
        <v>49.6</v>
      </c>
      <c r="S10" s="24">
        <v>62.4</v>
      </c>
      <c r="T10" s="24">
        <v>59.2</v>
      </c>
      <c r="U10" s="24">
        <v>59.2</v>
      </c>
      <c r="V10" s="24">
        <v>59.2</v>
      </c>
      <c r="W10" s="24">
        <v>40</v>
      </c>
      <c r="X10" s="24">
        <v>65.599999999999994</v>
      </c>
      <c r="Y10" s="24">
        <v>60.8</v>
      </c>
      <c r="Z10" s="71">
        <v>57.6</v>
      </c>
      <c r="AA10" s="23"/>
      <c r="AB10" s="22" t="s">
        <v>66</v>
      </c>
      <c r="AC10" s="24">
        <v>44.8</v>
      </c>
      <c r="AD10" s="24">
        <v>46.4</v>
      </c>
      <c r="AE10" s="24">
        <v>52.8</v>
      </c>
      <c r="AF10" s="24">
        <v>65.599999999999994</v>
      </c>
      <c r="AG10" s="24">
        <v>64</v>
      </c>
      <c r="AH10" s="24">
        <v>62.4</v>
      </c>
      <c r="AI10" s="24">
        <v>65.599999999999994</v>
      </c>
      <c r="AJ10" s="24">
        <v>60.8</v>
      </c>
      <c r="AK10" s="24">
        <v>44.8</v>
      </c>
      <c r="AL10" s="24">
        <v>65.599999999999994</v>
      </c>
      <c r="AM10" s="24">
        <v>67.2</v>
      </c>
      <c r="AN10" s="24">
        <v>70.400000000000006</v>
      </c>
      <c r="AO10" s="24">
        <v>64</v>
      </c>
      <c r="AP10" s="24">
        <v>75.2</v>
      </c>
      <c r="AQ10" s="24">
        <v>65.599999999999994</v>
      </c>
      <c r="AR10" s="24">
        <v>70.400000000000006</v>
      </c>
      <c r="AS10" s="24">
        <v>54.4</v>
      </c>
      <c r="AT10" s="24">
        <v>51.2</v>
      </c>
      <c r="AU10" s="24">
        <v>70.400000000000006</v>
      </c>
      <c r="AV10" s="24">
        <v>78.400000000000006</v>
      </c>
      <c r="AW10" s="24">
        <v>78.400000000000006</v>
      </c>
      <c r="AX10" s="24">
        <v>59.2</v>
      </c>
      <c r="AY10" s="24">
        <v>54.4</v>
      </c>
      <c r="AZ10" s="71">
        <v>54.4</v>
      </c>
      <c r="BA10" s="83">
        <v>2784</v>
      </c>
    </row>
    <row r="11" spans="1:53" x14ac:dyDescent="0.2">
      <c r="A11" s="79"/>
      <c r="B11" s="80" t="s">
        <v>67</v>
      </c>
      <c r="C11" s="81">
        <v>4.8</v>
      </c>
      <c r="D11" s="82">
        <v>2.4</v>
      </c>
      <c r="E11" s="82">
        <v>4.8</v>
      </c>
      <c r="F11" s="82">
        <v>4.8</v>
      </c>
      <c r="G11" s="82">
        <v>4.8</v>
      </c>
      <c r="H11" s="82">
        <v>4.8</v>
      </c>
      <c r="I11" s="82">
        <v>2.4</v>
      </c>
      <c r="J11" s="82">
        <v>4.8</v>
      </c>
      <c r="K11" s="82">
        <v>2.4</v>
      </c>
      <c r="L11" s="24">
        <v>4.8</v>
      </c>
      <c r="M11" s="24">
        <v>2.4</v>
      </c>
      <c r="N11" s="24">
        <v>4.8</v>
      </c>
      <c r="O11" s="24">
        <v>2.4</v>
      </c>
      <c r="P11" s="24">
        <v>4.8</v>
      </c>
      <c r="Q11" s="24">
        <v>2.4</v>
      </c>
      <c r="R11" s="24">
        <v>2.4</v>
      </c>
      <c r="S11" s="24">
        <v>2.4</v>
      </c>
      <c r="T11" s="24">
        <v>2.4</v>
      </c>
      <c r="U11" s="24">
        <v>2.4</v>
      </c>
      <c r="V11" s="24">
        <v>0</v>
      </c>
      <c r="W11" s="24">
        <v>2.4</v>
      </c>
      <c r="X11" s="24">
        <v>2.4</v>
      </c>
      <c r="Y11" s="24">
        <v>2.4</v>
      </c>
      <c r="Z11" s="71">
        <v>2.4</v>
      </c>
      <c r="AA11" s="23"/>
      <c r="AB11" s="22" t="s">
        <v>67</v>
      </c>
      <c r="AC11" s="24">
        <v>2.4</v>
      </c>
      <c r="AD11" s="24">
        <v>2.4</v>
      </c>
      <c r="AE11" s="24">
        <v>4.8</v>
      </c>
      <c r="AF11" s="24">
        <v>2.4</v>
      </c>
      <c r="AG11" s="24">
        <v>4.8</v>
      </c>
      <c r="AH11" s="24">
        <v>2.4</v>
      </c>
      <c r="AI11" s="24">
        <v>2.4</v>
      </c>
      <c r="AJ11" s="24">
        <v>2.4</v>
      </c>
      <c r="AK11" s="24">
        <v>2.4</v>
      </c>
      <c r="AL11" s="24">
        <v>2.4</v>
      </c>
      <c r="AM11" s="24">
        <v>2.4</v>
      </c>
      <c r="AN11" s="24">
        <v>2.4</v>
      </c>
      <c r="AO11" s="24">
        <v>2.4</v>
      </c>
      <c r="AP11" s="24">
        <v>2.4</v>
      </c>
      <c r="AQ11" s="24">
        <v>2.4</v>
      </c>
      <c r="AR11" s="24">
        <v>4.8</v>
      </c>
      <c r="AS11" s="24">
        <v>2.4</v>
      </c>
      <c r="AT11" s="24">
        <v>4.8</v>
      </c>
      <c r="AU11" s="24">
        <v>2.4</v>
      </c>
      <c r="AV11" s="24">
        <v>2.4</v>
      </c>
      <c r="AW11" s="24">
        <v>4.8</v>
      </c>
      <c r="AX11" s="24">
        <v>2.4</v>
      </c>
      <c r="AY11" s="24">
        <v>4.8</v>
      </c>
      <c r="AZ11" s="71">
        <v>4.8</v>
      </c>
      <c r="BA11" s="83">
        <v>151.19999999999999</v>
      </c>
    </row>
    <row r="12" spans="1:53" x14ac:dyDescent="0.2">
      <c r="A12" s="79"/>
      <c r="B12" s="80" t="s">
        <v>68</v>
      </c>
      <c r="C12" s="81">
        <v>3.2</v>
      </c>
      <c r="D12" s="82">
        <v>2.8</v>
      </c>
      <c r="E12" s="82">
        <v>3.2</v>
      </c>
      <c r="F12" s="82">
        <v>3.2</v>
      </c>
      <c r="G12" s="82">
        <v>3.2</v>
      </c>
      <c r="H12" s="82">
        <v>3.2</v>
      </c>
      <c r="I12" s="82">
        <v>3.2</v>
      </c>
      <c r="J12" s="82">
        <v>2.8</v>
      </c>
      <c r="K12" s="82">
        <v>3.2</v>
      </c>
      <c r="L12" s="24">
        <v>2.8</v>
      </c>
      <c r="M12" s="24">
        <v>3.2</v>
      </c>
      <c r="N12" s="24">
        <v>2.8</v>
      </c>
      <c r="O12" s="24">
        <v>3.2</v>
      </c>
      <c r="P12" s="24">
        <v>2.8</v>
      </c>
      <c r="Q12" s="24">
        <v>3.2</v>
      </c>
      <c r="R12" s="24">
        <v>2.8</v>
      </c>
      <c r="S12" s="24">
        <v>2.8</v>
      </c>
      <c r="T12" s="24">
        <v>2.4</v>
      </c>
      <c r="U12" s="24">
        <v>2</v>
      </c>
      <c r="V12" s="24">
        <v>2.8</v>
      </c>
      <c r="W12" s="24">
        <v>2.4</v>
      </c>
      <c r="X12" s="24">
        <v>2.8</v>
      </c>
      <c r="Y12" s="24">
        <v>2.8</v>
      </c>
      <c r="Z12" s="71">
        <v>2.4</v>
      </c>
      <c r="AA12" s="23"/>
      <c r="AB12" s="22" t="s">
        <v>68</v>
      </c>
      <c r="AC12" s="24">
        <v>3.2</v>
      </c>
      <c r="AD12" s="24">
        <v>3.2</v>
      </c>
      <c r="AE12" s="24">
        <v>2.8</v>
      </c>
      <c r="AF12" s="24">
        <v>2.8</v>
      </c>
      <c r="AG12" s="24">
        <v>2.8</v>
      </c>
      <c r="AH12" s="24">
        <v>2.8</v>
      </c>
      <c r="AI12" s="24">
        <v>2.4</v>
      </c>
      <c r="AJ12" s="24">
        <v>2.8</v>
      </c>
      <c r="AK12" s="24">
        <v>2.4</v>
      </c>
      <c r="AL12" s="24">
        <v>2.8</v>
      </c>
      <c r="AM12" s="24">
        <v>2.4</v>
      </c>
      <c r="AN12" s="24">
        <v>2.8</v>
      </c>
      <c r="AO12" s="24">
        <v>2.4</v>
      </c>
      <c r="AP12" s="24">
        <v>2.8</v>
      </c>
      <c r="AQ12" s="24">
        <v>3.2</v>
      </c>
      <c r="AR12" s="24">
        <v>3.2</v>
      </c>
      <c r="AS12" s="24">
        <v>2.8</v>
      </c>
      <c r="AT12" s="24">
        <v>2.8</v>
      </c>
      <c r="AU12" s="24">
        <v>2.8</v>
      </c>
      <c r="AV12" s="24">
        <v>3.2</v>
      </c>
      <c r="AW12" s="24">
        <v>2.8</v>
      </c>
      <c r="AX12" s="24">
        <v>3.2</v>
      </c>
      <c r="AY12" s="24">
        <v>3.2</v>
      </c>
      <c r="AZ12" s="71">
        <v>3.2</v>
      </c>
      <c r="BA12" s="83">
        <v>138</v>
      </c>
    </row>
    <row r="13" spans="1:53" x14ac:dyDescent="0.2">
      <c r="A13" s="79"/>
      <c r="B13" s="80" t="s">
        <v>69</v>
      </c>
      <c r="C13" s="81">
        <v>3.6</v>
      </c>
      <c r="D13" s="82">
        <v>3.2</v>
      </c>
      <c r="E13" s="82">
        <v>3.6</v>
      </c>
      <c r="F13" s="82">
        <v>3.6</v>
      </c>
      <c r="G13" s="82">
        <v>3.6</v>
      </c>
      <c r="H13" s="82">
        <v>3.2</v>
      </c>
      <c r="I13" s="82">
        <v>3.6</v>
      </c>
      <c r="J13" s="82">
        <v>3.2</v>
      </c>
      <c r="K13" s="82">
        <v>3.2</v>
      </c>
      <c r="L13" s="24">
        <v>3.6</v>
      </c>
      <c r="M13" s="24">
        <v>3.2</v>
      </c>
      <c r="N13" s="24">
        <v>3.6</v>
      </c>
      <c r="O13" s="24">
        <v>3.2</v>
      </c>
      <c r="P13" s="24">
        <v>3.2</v>
      </c>
      <c r="Q13" s="24">
        <v>3.2</v>
      </c>
      <c r="R13" s="24">
        <v>3.2</v>
      </c>
      <c r="S13" s="24">
        <v>3.2</v>
      </c>
      <c r="T13" s="24">
        <v>2.8</v>
      </c>
      <c r="U13" s="24">
        <v>2.4</v>
      </c>
      <c r="V13" s="24">
        <v>2.8</v>
      </c>
      <c r="W13" s="24">
        <v>3.2</v>
      </c>
      <c r="X13" s="24">
        <v>3.2</v>
      </c>
      <c r="Y13" s="24">
        <v>3.2</v>
      </c>
      <c r="Z13" s="71">
        <v>2.8</v>
      </c>
      <c r="AA13" s="23"/>
      <c r="AB13" s="22" t="s">
        <v>69</v>
      </c>
      <c r="AC13" s="24">
        <v>3.6</v>
      </c>
      <c r="AD13" s="24">
        <v>3.2</v>
      </c>
      <c r="AE13" s="24">
        <v>3.6</v>
      </c>
      <c r="AF13" s="24">
        <v>3.6</v>
      </c>
      <c r="AG13" s="24">
        <v>2.8</v>
      </c>
      <c r="AH13" s="24">
        <v>3.2</v>
      </c>
      <c r="AI13" s="24">
        <v>3.2</v>
      </c>
      <c r="AJ13" s="24">
        <v>2.8</v>
      </c>
      <c r="AK13" s="24">
        <v>2.8</v>
      </c>
      <c r="AL13" s="24">
        <v>3.2</v>
      </c>
      <c r="AM13" s="24">
        <v>2.8</v>
      </c>
      <c r="AN13" s="24">
        <v>2.8</v>
      </c>
      <c r="AO13" s="24">
        <v>2.8</v>
      </c>
      <c r="AP13" s="24">
        <v>3.6</v>
      </c>
      <c r="AQ13" s="24">
        <v>3.2</v>
      </c>
      <c r="AR13" s="24">
        <v>3.6</v>
      </c>
      <c r="AS13" s="24">
        <v>3.2</v>
      </c>
      <c r="AT13" s="24">
        <v>3.2</v>
      </c>
      <c r="AU13" s="24">
        <v>2.8</v>
      </c>
      <c r="AV13" s="24">
        <v>3.6</v>
      </c>
      <c r="AW13" s="24">
        <v>3.2</v>
      </c>
      <c r="AX13" s="24">
        <v>3.6</v>
      </c>
      <c r="AY13" s="24">
        <v>3.6</v>
      </c>
      <c r="AZ13" s="71">
        <v>3.2</v>
      </c>
      <c r="BA13" s="83">
        <v>154.80000000000001</v>
      </c>
    </row>
    <row r="14" spans="1:53" x14ac:dyDescent="0.2">
      <c r="A14" s="79"/>
      <c r="B14" s="80" t="s">
        <v>70</v>
      </c>
      <c r="C14" s="81">
        <v>36.799999999999997</v>
      </c>
      <c r="D14" s="82">
        <v>35.200000000000003</v>
      </c>
      <c r="E14" s="82">
        <v>37.6</v>
      </c>
      <c r="F14" s="82">
        <v>39.200000000000003</v>
      </c>
      <c r="G14" s="82">
        <v>36</v>
      </c>
      <c r="H14" s="82">
        <v>37.6</v>
      </c>
      <c r="I14" s="82">
        <v>35.200000000000003</v>
      </c>
      <c r="J14" s="82">
        <v>35.200000000000003</v>
      </c>
      <c r="K14" s="82">
        <v>36</v>
      </c>
      <c r="L14" s="24">
        <v>34.4</v>
      </c>
      <c r="M14" s="24">
        <v>36</v>
      </c>
      <c r="N14" s="24">
        <v>34.4</v>
      </c>
      <c r="O14" s="24">
        <v>34.4</v>
      </c>
      <c r="P14" s="24">
        <v>33.6</v>
      </c>
      <c r="Q14" s="24">
        <v>34.4</v>
      </c>
      <c r="R14" s="24">
        <v>34.4</v>
      </c>
      <c r="S14" s="24">
        <v>31.2</v>
      </c>
      <c r="T14" s="24">
        <v>25.6</v>
      </c>
      <c r="U14" s="24">
        <v>24</v>
      </c>
      <c r="V14" s="24">
        <v>25.6</v>
      </c>
      <c r="W14" s="24">
        <v>28</v>
      </c>
      <c r="X14" s="24">
        <v>28</v>
      </c>
      <c r="Y14" s="24">
        <v>26.4</v>
      </c>
      <c r="Z14" s="71">
        <v>26.4</v>
      </c>
      <c r="AA14" s="23"/>
      <c r="AB14" s="22" t="s">
        <v>70</v>
      </c>
      <c r="AC14" s="24">
        <v>30.4</v>
      </c>
      <c r="AD14" s="24">
        <v>31.2</v>
      </c>
      <c r="AE14" s="24">
        <v>28.8</v>
      </c>
      <c r="AF14" s="24">
        <v>28</v>
      </c>
      <c r="AG14" s="24">
        <v>26.4</v>
      </c>
      <c r="AH14" s="24">
        <v>28</v>
      </c>
      <c r="AI14" s="24">
        <v>26.4</v>
      </c>
      <c r="AJ14" s="24">
        <v>26.4</v>
      </c>
      <c r="AK14" s="24">
        <v>30.4</v>
      </c>
      <c r="AL14" s="24">
        <v>31.2</v>
      </c>
      <c r="AM14" s="24">
        <v>32</v>
      </c>
      <c r="AN14" s="24">
        <v>33.6</v>
      </c>
      <c r="AO14" s="24">
        <v>31.2</v>
      </c>
      <c r="AP14" s="24">
        <v>34.4</v>
      </c>
      <c r="AQ14" s="24">
        <v>37.6</v>
      </c>
      <c r="AR14" s="24">
        <v>36.799999999999997</v>
      </c>
      <c r="AS14" s="24">
        <v>36</v>
      </c>
      <c r="AT14" s="24">
        <v>34.4</v>
      </c>
      <c r="AU14" s="24">
        <v>33.6</v>
      </c>
      <c r="AV14" s="24">
        <v>35.200000000000003</v>
      </c>
      <c r="AW14" s="24">
        <v>36</v>
      </c>
      <c r="AX14" s="24">
        <v>37.6</v>
      </c>
      <c r="AY14" s="24">
        <v>37.6</v>
      </c>
      <c r="AZ14" s="71">
        <v>36.799999999999997</v>
      </c>
      <c r="BA14" s="83">
        <v>1565.6</v>
      </c>
    </row>
    <row r="15" spans="1:53" x14ac:dyDescent="0.2">
      <c r="A15" s="79"/>
      <c r="B15" s="80" t="s">
        <v>71</v>
      </c>
      <c r="C15" s="81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71">
        <v>0</v>
      </c>
      <c r="AA15" s="23"/>
      <c r="AB15" s="22" t="s">
        <v>71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71">
        <v>0</v>
      </c>
      <c r="BA15" s="83">
        <v>0</v>
      </c>
    </row>
    <row r="16" spans="1:53" x14ac:dyDescent="0.2">
      <c r="A16" s="79"/>
      <c r="B16" s="80" t="s">
        <v>72</v>
      </c>
      <c r="C16" s="81">
        <v>16</v>
      </c>
      <c r="D16" s="82">
        <v>14</v>
      </c>
      <c r="E16" s="82">
        <v>14</v>
      </c>
      <c r="F16" s="82">
        <v>16</v>
      </c>
      <c r="G16" s="82">
        <v>16</v>
      </c>
      <c r="H16" s="82">
        <v>14</v>
      </c>
      <c r="I16" s="82">
        <v>16</v>
      </c>
      <c r="J16" s="82">
        <v>14</v>
      </c>
      <c r="K16" s="82">
        <v>16</v>
      </c>
      <c r="L16" s="24">
        <v>14</v>
      </c>
      <c r="M16" s="24">
        <v>14</v>
      </c>
      <c r="N16" s="24">
        <v>14</v>
      </c>
      <c r="O16" s="24">
        <v>14</v>
      </c>
      <c r="P16" s="24">
        <v>14</v>
      </c>
      <c r="Q16" s="24">
        <v>14</v>
      </c>
      <c r="R16" s="24">
        <v>14</v>
      </c>
      <c r="S16" s="24">
        <v>30</v>
      </c>
      <c r="T16" s="24">
        <v>34</v>
      </c>
      <c r="U16" s="24">
        <v>34</v>
      </c>
      <c r="V16" s="24">
        <v>32</v>
      </c>
      <c r="W16" s="24">
        <v>12</v>
      </c>
      <c r="X16" s="24">
        <v>36</v>
      </c>
      <c r="Y16" s="24">
        <v>34</v>
      </c>
      <c r="Z16" s="71">
        <v>30</v>
      </c>
      <c r="AA16" s="23"/>
      <c r="AB16" s="22" t="s">
        <v>72</v>
      </c>
      <c r="AC16" s="24">
        <v>12</v>
      </c>
      <c r="AD16" s="24">
        <v>14</v>
      </c>
      <c r="AE16" s="24">
        <v>24</v>
      </c>
      <c r="AF16" s="24">
        <v>36</v>
      </c>
      <c r="AG16" s="24">
        <v>36</v>
      </c>
      <c r="AH16" s="24">
        <v>34</v>
      </c>
      <c r="AI16" s="24">
        <v>38</v>
      </c>
      <c r="AJ16" s="24">
        <v>32</v>
      </c>
      <c r="AK16" s="24">
        <v>14</v>
      </c>
      <c r="AL16" s="24">
        <v>34</v>
      </c>
      <c r="AM16" s="24">
        <v>36</v>
      </c>
      <c r="AN16" s="24">
        <v>36</v>
      </c>
      <c r="AO16" s="24">
        <v>30</v>
      </c>
      <c r="AP16" s="24">
        <v>40</v>
      </c>
      <c r="AQ16" s="24">
        <v>28</v>
      </c>
      <c r="AR16" s="24">
        <v>32</v>
      </c>
      <c r="AS16" s="24">
        <v>16</v>
      </c>
      <c r="AT16" s="24">
        <v>16</v>
      </c>
      <c r="AU16" s="24">
        <v>36</v>
      </c>
      <c r="AV16" s="24">
        <v>42</v>
      </c>
      <c r="AW16" s="24">
        <v>40</v>
      </c>
      <c r="AX16" s="24">
        <v>22</v>
      </c>
      <c r="AY16" s="24">
        <v>16</v>
      </c>
      <c r="AZ16" s="71">
        <v>14</v>
      </c>
      <c r="BA16" s="83">
        <v>1154</v>
      </c>
    </row>
    <row r="17" spans="1:53" x14ac:dyDescent="0.2">
      <c r="A17" s="79"/>
      <c r="B17" s="80" t="s">
        <v>73</v>
      </c>
      <c r="C17" s="81">
        <v>4</v>
      </c>
      <c r="D17" s="82">
        <v>3.2</v>
      </c>
      <c r="E17" s="82">
        <v>3.6</v>
      </c>
      <c r="F17" s="82">
        <v>3.6</v>
      </c>
      <c r="G17" s="82">
        <v>3.2</v>
      </c>
      <c r="H17" s="82">
        <v>3.2</v>
      </c>
      <c r="I17" s="82">
        <v>2.8</v>
      </c>
      <c r="J17" s="82">
        <v>3.6</v>
      </c>
      <c r="K17" s="82">
        <v>3.2</v>
      </c>
      <c r="L17" s="24">
        <v>2.8</v>
      </c>
      <c r="M17" s="24">
        <v>3.2</v>
      </c>
      <c r="N17" s="24">
        <v>3.2</v>
      </c>
      <c r="O17" s="24">
        <v>2.8</v>
      </c>
      <c r="P17" s="24">
        <v>2.8</v>
      </c>
      <c r="Q17" s="24">
        <v>3.2</v>
      </c>
      <c r="R17" s="24">
        <v>3.2</v>
      </c>
      <c r="S17" s="24">
        <v>2.4</v>
      </c>
      <c r="T17" s="24">
        <v>2</v>
      </c>
      <c r="U17" s="24">
        <v>1.6</v>
      </c>
      <c r="V17" s="24">
        <v>1.6</v>
      </c>
      <c r="W17" s="24">
        <v>2.4</v>
      </c>
      <c r="X17" s="24">
        <v>1.6</v>
      </c>
      <c r="Y17" s="24">
        <v>2</v>
      </c>
      <c r="Z17" s="71">
        <v>2</v>
      </c>
      <c r="AA17" s="23"/>
      <c r="AB17" s="22" t="s">
        <v>73</v>
      </c>
      <c r="AC17" s="24">
        <v>2.8</v>
      </c>
      <c r="AD17" s="24">
        <v>3.2</v>
      </c>
      <c r="AE17" s="24">
        <v>2</v>
      </c>
      <c r="AF17" s="24">
        <v>2.4</v>
      </c>
      <c r="AG17" s="24">
        <v>2</v>
      </c>
      <c r="AH17" s="24">
        <v>2.4</v>
      </c>
      <c r="AI17" s="24">
        <v>2.8</v>
      </c>
      <c r="AJ17" s="24">
        <v>2</v>
      </c>
      <c r="AK17" s="24">
        <v>2.4</v>
      </c>
      <c r="AL17" s="24">
        <v>2.4</v>
      </c>
      <c r="AM17" s="24">
        <v>2.8</v>
      </c>
      <c r="AN17" s="24">
        <v>2.8</v>
      </c>
      <c r="AO17" s="24">
        <v>2.4</v>
      </c>
      <c r="AP17" s="24">
        <v>3.2</v>
      </c>
      <c r="AQ17" s="24">
        <v>3.6</v>
      </c>
      <c r="AR17" s="24">
        <v>3.6</v>
      </c>
      <c r="AS17" s="24">
        <v>3.6</v>
      </c>
      <c r="AT17" s="24">
        <v>3.6</v>
      </c>
      <c r="AU17" s="24">
        <v>2.8</v>
      </c>
      <c r="AV17" s="24">
        <v>3.2</v>
      </c>
      <c r="AW17" s="24">
        <v>3.2</v>
      </c>
      <c r="AX17" s="24">
        <v>3.6</v>
      </c>
      <c r="AY17" s="24">
        <v>3.2</v>
      </c>
      <c r="AZ17" s="71">
        <v>3.2</v>
      </c>
      <c r="BA17" s="83">
        <v>136.4</v>
      </c>
    </row>
    <row r="18" spans="1:53" x14ac:dyDescent="0.2">
      <c r="A18" s="79"/>
      <c r="B18" s="80" t="s">
        <v>74</v>
      </c>
      <c r="C18" s="81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71">
        <v>0</v>
      </c>
      <c r="AA18" s="23"/>
      <c r="AB18" s="22" t="s">
        <v>74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71">
        <v>0</v>
      </c>
      <c r="BA18" s="83">
        <v>0</v>
      </c>
    </row>
    <row r="19" spans="1:53" x14ac:dyDescent="0.2">
      <c r="A19" s="79"/>
      <c r="B19" s="80" t="s">
        <v>75</v>
      </c>
      <c r="C19" s="81">
        <v>79.2</v>
      </c>
      <c r="D19" s="82">
        <v>79.2</v>
      </c>
      <c r="E19" s="82">
        <v>79.2</v>
      </c>
      <c r="F19" s="82">
        <v>52.8</v>
      </c>
      <c r="G19" s="82">
        <v>79.2</v>
      </c>
      <c r="H19" s="82">
        <v>79.2</v>
      </c>
      <c r="I19" s="82">
        <v>79.2</v>
      </c>
      <c r="J19" s="82">
        <v>52.8</v>
      </c>
      <c r="K19" s="82">
        <v>79.2</v>
      </c>
      <c r="L19" s="24">
        <v>52.8</v>
      </c>
      <c r="M19" s="24">
        <v>79.2</v>
      </c>
      <c r="N19" s="24">
        <v>79.2</v>
      </c>
      <c r="O19" s="24">
        <v>52.8</v>
      </c>
      <c r="P19" s="24">
        <v>52.8</v>
      </c>
      <c r="Q19" s="24">
        <v>79.2</v>
      </c>
      <c r="R19" s="24">
        <v>52.8</v>
      </c>
      <c r="S19" s="24">
        <v>79.2</v>
      </c>
      <c r="T19" s="24">
        <v>79.2</v>
      </c>
      <c r="U19" s="24">
        <v>52.8</v>
      </c>
      <c r="V19" s="24">
        <v>52.8</v>
      </c>
      <c r="W19" s="24">
        <v>52.8</v>
      </c>
      <c r="X19" s="24">
        <v>79.2</v>
      </c>
      <c r="Y19" s="24">
        <v>79.2</v>
      </c>
      <c r="Z19" s="71">
        <v>52.8</v>
      </c>
      <c r="AA19" s="23"/>
      <c r="AB19" s="22" t="s">
        <v>75</v>
      </c>
      <c r="AC19" s="24">
        <v>52.8</v>
      </c>
      <c r="AD19" s="24">
        <v>79.2</v>
      </c>
      <c r="AE19" s="24">
        <v>52.8</v>
      </c>
      <c r="AF19" s="24">
        <v>79.2</v>
      </c>
      <c r="AG19" s="24">
        <v>79.2</v>
      </c>
      <c r="AH19" s="24">
        <v>79.2</v>
      </c>
      <c r="AI19" s="24">
        <v>79.2</v>
      </c>
      <c r="AJ19" s="24">
        <v>79.2</v>
      </c>
      <c r="AK19" s="24">
        <v>52.8</v>
      </c>
      <c r="AL19" s="24">
        <v>79.2</v>
      </c>
      <c r="AM19" s="24">
        <v>79.2</v>
      </c>
      <c r="AN19" s="24">
        <v>105.6</v>
      </c>
      <c r="AO19" s="24">
        <v>52.8</v>
      </c>
      <c r="AP19" s="24">
        <v>105.6</v>
      </c>
      <c r="AQ19" s="24">
        <v>79.2</v>
      </c>
      <c r="AR19" s="24">
        <v>105.6</v>
      </c>
      <c r="AS19" s="24">
        <v>79.2</v>
      </c>
      <c r="AT19" s="24">
        <v>52.8</v>
      </c>
      <c r="AU19" s="24">
        <v>105.6</v>
      </c>
      <c r="AV19" s="24">
        <v>79.2</v>
      </c>
      <c r="AW19" s="24">
        <v>105.6</v>
      </c>
      <c r="AX19" s="24">
        <v>79.2</v>
      </c>
      <c r="AY19" s="24">
        <v>79.2</v>
      </c>
      <c r="AZ19" s="71">
        <v>79.2</v>
      </c>
      <c r="BA19" s="83">
        <v>3537.6</v>
      </c>
    </row>
    <row r="20" spans="1:53" x14ac:dyDescent="0.2">
      <c r="A20" s="79"/>
      <c r="B20" s="80" t="s">
        <v>76</v>
      </c>
      <c r="C20" s="81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71">
        <v>0</v>
      </c>
      <c r="AA20" s="23"/>
      <c r="AB20" s="22" t="s">
        <v>76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71">
        <v>0</v>
      </c>
      <c r="BA20" s="83">
        <v>0</v>
      </c>
    </row>
    <row r="21" spans="1:53" x14ac:dyDescent="0.2">
      <c r="A21" s="79"/>
      <c r="B21" s="80" t="s">
        <v>77</v>
      </c>
      <c r="C21" s="81">
        <v>79.2</v>
      </c>
      <c r="D21" s="82">
        <v>105.6</v>
      </c>
      <c r="E21" s="82">
        <v>79.2</v>
      </c>
      <c r="F21" s="82">
        <v>79.2</v>
      </c>
      <c r="G21" s="82">
        <v>79.2</v>
      </c>
      <c r="H21" s="82">
        <v>105.6</v>
      </c>
      <c r="I21" s="82">
        <v>79.2</v>
      </c>
      <c r="J21" s="82">
        <v>79.2</v>
      </c>
      <c r="K21" s="82">
        <v>79.2</v>
      </c>
      <c r="L21" s="24">
        <v>79.2</v>
      </c>
      <c r="M21" s="24">
        <v>105.6</v>
      </c>
      <c r="N21" s="24">
        <v>79.2</v>
      </c>
      <c r="O21" s="24">
        <v>79.2</v>
      </c>
      <c r="P21" s="24">
        <v>79.2</v>
      </c>
      <c r="Q21" s="24">
        <v>79.2</v>
      </c>
      <c r="R21" s="24">
        <v>79.2</v>
      </c>
      <c r="S21" s="24">
        <v>79.2</v>
      </c>
      <c r="T21" s="24">
        <v>105.6</v>
      </c>
      <c r="U21" s="24">
        <v>79.2</v>
      </c>
      <c r="V21" s="24">
        <v>79.2</v>
      </c>
      <c r="W21" s="24">
        <v>79.2</v>
      </c>
      <c r="X21" s="24">
        <v>79.2</v>
      </c>
      <c r="Y21" s="24">
        <v>105.6</v>
      </c>
      <c r="Z21" s="71">
        <v>79.2</v>
      </c>
      <c r="AA21" s="23"/>
      <c r="AB21" s="22" t="s">
        <v>77</v>
      </c>
      <c r="AC21" s="24">
        <v>79.2</v>
      </c>
      <c r="AD21" s="24">
        <v>79.2</v>
      </c>
      <c r="AE21" s="24">
        <v>79.2</v>
      </c>
      <c r="AF21" s="24">
        <v>105.6</v>
      </c>
      <c r="AG21" s="24">
        <v>79.2</v>
      </c>
      <c r="AH21" s="24">
        <v>105.6</v>
      </c>
      <c r="AI21" s="24">
        <v>79.2</v>
      </c>
      <c r="AJ21" s="24">
        <v>105.6</v>
      </c>
      <c r="AK21" s="24">
        <v>52.8</v>
      </c>
      <c r="AL21" s="24">
        <v>105.6</v>
      </c>
      <c r="AM21" s="24">
        <v>105.6</v>
      </c>
      <c r="AN21" s="24">
        <v>79.2</v>
      </c>
      <c r="AO21" s="24">
        <v>105.6</v>
      </c>
      <c r="AP21" s="24">
        <v>105.6</v>
      </c>
      <c r="AQ21" s="24">
        <v>105.6</v>
      </c>
      <c r="AR21" s="24">
        <v>79.2</v>
      </c>
      <c r="AS21" s="24">
        <v>105.6</v>
      </c>
      <c r="AT21" s="24">
        <v>79.2</v>
      </c>
      <c r="AU21" s="24">
        <v>105.6</v>
      </c>
      <c r="AV21" s="24">
        <v>105.6</v>
      </c>
      <c r="AW21" s="24">
        <v>105.6</v>
      </c>
      <c r="AX21" s="24">
        <v>105.6</v>
      </c>
      <c r="AY21" s="24">
        <v>79.2</v>
      </c>
      <c r="AZ21" s="71">
        <v>79.2</v>
      </c>
      <c r="BA21" s="83">
        <v>4250.3999999999996</v>
      </c>
    </row>
    <row r="22" spans="1:53" x14ac:dyDescent="0.2">
      <c r="A22" s="79"/>
      <c r="B22" s="80" t="s">
        <v>78</v>
      </c>
      <c r="C22" s="81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71">
        <v>0</v>
      </c>
      <c r="AA22" s="23"/>
      <c r="AB22" s="22" t="s">
        <v>78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71">
        <v>0</v>
      </c>
      <c r="BA22" s="83">
        <v>0</v>
      </c>
    </row>
    <row r="23" spans="1:53" x14ac:dyDescent="0.2">
      <c r="A23" s="79"/>
      <c r="B23" s="80" t="s">
        <v>79</v>
      </c>
      <c r="C23" s="81">
        <v>26.4</v>
      </c>
      <c r="D23" s="82">
        <v>26.4</v>
      </c>
      <c r="E23" s="82">
        <v>52.8</v>
      </c>
      <c r="F23" s="82">
        <v>26.4</v>
      </c>
      <c r="G23" s="82">
        <v>26.4</v>
      </c>
      <c r="H23" s="82">
        <v>52.8</v>
      </c>
      <c r="I23" s="82">
        <v>26.4</v>
      </c>
      <c r="J23" s="82">
        <v>26.4</v>
      </c>
      <c r="K23" s="82">
        <v>26.4</v>
      </c>
      <c r="L23" s="24">
        <v>26.4</v>
      </c>
      <c r="M23" s="24">
        <v>52.8</v>
      </c>
      <c r="N23" s="24">
        <v>26.4</v>
      </c>
      <c r="O23" s="24">
        <v>26.4</v>
      </c>
      <c r="P23" s="24">
        <v>26.4</v>
      </c>
      <c r="Q23" s="24">
        <v>52.8</v>
      </c>
      <c r="R23" s="24">
        <v>26.4</v>
      </c>
      <c r="S23" s="24">
        <v>26.4</v>
      </c>
      <c r="T23" s="24">
        <v>26.4</v>
      </c>
      <c r="U23" s="24">
        <v>26.4</v>
      </c>
      <c r="V23" s="24">
        <v>26.4</v>
      </c>
      <c r="W23" s="24">
        <v>26.4</v>
      </c>
      <c r="X23" s="24">
        <v>26.4</v>
      </c>
      <c r="Y23" s="24">
        <v>26.4</v>
      </c>
      <c r="Z23" s="71">
        <v>26.4</v>
      </c>
      <c r="AA23" s="23"/>
      <c r="AB23" s="22" t="s">
        <v>79</v>
      </c>
      <c r="AC23" s="24">
        <v>26.4</v>
      </c>
      <c r="AD23" s="24">
        <v>26.4</v>
      </c>
      <c r="AE23" s="24">
        <v>26.4</v>
      </c>
      <c r="AF23" s="24">
        <v>52.8</v>
      </c>
      <c r="AG23" s="24">
        <v>26.4</v>
      </c>
      <c r="AH23" s="24">
        <v>26.4</v>
      </c>
      <c r="AI23" s="24">
        <v>26.4</v>
      </c>
      <c r="AJ23" s="24">
        <v>26.4</v>
      </c>
      <c r="AK23" s="24">
        <v>26.4</v>
      </c>
      <c r="AL23" s="24">
        <v>26.4</v>
      </c>
      <c r="AM23" s="24">
        <v>26.4</v>
      </c>
      <c r="AN23" s="24">
        <v>26.4</v>
      </c>
      <c r="AO23" s="24">
        <v>26.4</v>
      </c>
      <c r="AP23" s="24">
        <v>26.4</v>
      </c>
      <c r="AQ23" s="24">
        <v>52.8</v>
      </c>
      <c r="AR23" s="24">
        <v>26.4</v>
      </c>
      <c r="AS23" s="24">
        <v>26.4</v>
      </c>
      <c r="AT23" s="24">
        <v>26.4</v>
      </c>
      <c r="AU23" s="24">
        <v>52.8</v>
      </c>
      <c r="AV23" s="24">
        <v>26.4</v>
      </c>
      <c r="AW23" s="24">
        <v>26.4</v>
      </c>
      <c r="AX23" s="24">
        <v>26.4</v>
      </c>
      <c r="AY23" s="24">
        <v>26.4</v>
      </c>
      <c r="AZ23" s="71">
        <v>52.8</v>
      </c>
      <c r="BA23" s="83">
        <v>1478.4</v>
      </c>
    </row>
    <row r="24" spans="1:53" s="78" customFormat="1" ht="16.5" thickBot="1" x14ac:dyDescent="0.3">
      <c r="A24" s="72"/>
      <c r="B24" s="73" t="s">
        <v>51</v>
      </c>
      <c r="C24" s="74">
        <f>SUM(C8:C23)</f>
        <v>307.59999999999997</v>
      </c>
      <c r="D24" s="74">
        <f>SUM(D8:D23)</f>
        <v>323.2</v>
      </c>
      <c r="E24" s="74">
        <f>SUM(E8:E23)</f>
        <v>332.4</v>
      </c>
      <c r="F24" s="74">
        <f>SUM(F8:F23)</f>
        <v>286.39999999999998</v>
      </c>
      <c r="G24" s="74">
        <f>SUM(G8:G23)</f>
        <v>304.39999999999998</v>
      </c>
      <c r="H24" s="74">
        <f>SUM(H8:H23)</f>
        <v>358</v>
      </c>
      <c r="I24" s="74">
        <f>SUM(I8:I23)</f>
        <v>300.79999999999995</v>
      </c>
      <c r="J24" s="74">
        <f>SUM(J8:J23)</f>
        <v>273.2</v>
      </c>
      <c r="K24" s="74">
        <f>SUM(K8:K23)</f>
        <v>301.59999999999997</v>
      </c>
      <c r="L24" s="74">
        <f>SUM(L8:L23)</f>
        <v>271.99999999999994</v>
      </c>
      <c r="M24" s="74">
        <f>SUM(M8:M23)</f>
        <v>350.8</v>
      </c>
      <c r="N24" s="74">
        <f>SUM(N8:N23)</f>
        <v>298.79999999999995</v>
      </c>
      <c r="O24" s="74">
        <f>SUM(O8:O23)</f>
        <v>268</v>
      </c>
      <c r="P24" s="74">
        <f>SUM(P8:P23)</f>
        <v>269.2</v>
      </c>
      <c r="Q24" s="74">
        <f>SUM(Q8:Q23)</f>
        <v>321.20000000000005</v>
      </c>
      <c r="R24" s="74">
        <f>SUM(R8:R23)</f>
        <v>268</v>
      </c>
      <c r="S24" s="74">
        <f>SUM(S8:S23)</f>
        <v>319.2</v>
      </c>
      <c r="T24" s="74">
        <f>SUM(T8:T23)</f>
        <v>339.6</v>
      </c>
      <c r="U24" s="74">
        <f>SUM(U8:U23)</f>
        <v>283.99999999999994</v>
      </c>
      <c r="V24" s="74">
        <f>SUM(V8:V23)</f>
        <v>282.39999999999998</v>
      </c>
      <c r="W24" s="74">
        <f>SUM(W8:W23)</f>
        <v>248.79999999999998</v>
      </c>
      <c r="X24" s="74">
        <f>SUM(X8:X23)</f>
        <v>324.39999999999998</v>
      </c>
      <c r="Y24" s="74">
        <f>SUM(Y8:Y23)</f>
        <v>342.79999999999995</v>
      </c>
      <c r="Z24" s="75">
        <f>SUM(Z8:Z23)</f>
        <v>281.99999999999994</v>
      </c>
      <c r="AA24" s="76"/>
      <c r="AB24" s="30" t="s">
        <v>51</v>
      </c>
      <c r="AC24" s="74">
        <f>SUM(AC8:AC23)</f>
        <v>257.59999999999997</v>
      </c>
      <c r="AD24" s="74">
        <f>SUM(AD8:AD23)</f>
        <v>288.39999999999998</v>
      </c>
      <c r="AE24" s="74">
        <f>SUM(AE8:AE23)</f>
        <v>277.2</v>
      </c>
      <c r="AF24" s="74">
        <f>SUM(AF8:AF23)</f>
        <v>378.40000000000003</v>
      </c>
      <c r="AG24" s="74">
        <f>SUM(AG8:AG23)</f>
        <v>323.59999999999997</v>
      </c>
      <c r="AH24" s="74">
        <f>SUM(AH8:AH23)</f>
        <v>346.4</v>
      </c>
      <c r="AI24" s="74">
        <f>SUM(AI8:AI23)</f>
        <v>325.59999999999997</v>
      </c>
      <c r="AJ24" s="74">
        <f>SUM(AJ8:AJ23)</f>
        <v>340.4</v>
      </c>
      <c r="AK24" s="74">
        <f>SUM(AK8:AK23)</f>
        <v>231.20000000000002</v>
      </c>
      <c r="AL24" s="74">
        <f>SUM(AL8:AL23)</f>
        <v>352.79999999999995</v>
      </c>
      <c r="AM24" s="74">
        <f>SUM(AM8:AM23)</f>
        <v>356.79999999999995</v>
      </c>
      <c r="AN24" s="74">
        <f>SUM(AN8:AN23)</f>
        <v>361.99999999999994</v>
      </c>
      <c r="AO24" s="74">
        <f>SUM(AO8:AO23)</f>
        <v>320</v>
      </c>
      <c r="AP24" s="74">
        <f>SUM(AP8:AP23)</f>
        <v>399.19999999999993</v>
      </c>
      <c r="AQ24" s="74">
        <f>SUM(AQ8:AQ23)</f>
        <v>381.2</v>
      </c>
      <c r="AR24" s="74">
        <f>SUM(AR8:AR23)</f>
        <v>365.59999999999997</v>
      </c>
      <c r="AS24" s="74">
        <f>SUM(AS8:AS23)</f>
        <v>329.59999999999997</v>
      </c>
      <c r="AT24" s="74">
        <f>SUM(AT8:AT23)</f>
        <v>274.39999999999998</v>
      </c>
      <c r="AU24" s="74">
        <f>SUM(AU8:AU23)</f>
        <v>414.8</v>
      </c>
      <c r="AV24" s="74">
        <f>SUM(AV8:AV23)</f>
        <v>379.19999999999993</v>
      </c>
      <c r="AW24" s="74">
        <f>SUM(AW8:AW23)</f>
        <v>406</v>
      </c>
      <c r="AX24" s="74">
        <f>SUM(AX8:AX23)</f>
        <v>342.79999999999995</v>
      </c>
      <c r="AY24" s="74">
        <f>SUM(AY8:AY23)</f>
        <v>307.59999999999997</v>
      </c>
      <c r="AZ24" s="75">
        <f>SUM(AZ8:AZ23)</f>
        <v>330.8</v>
      </c>
      <c r="BA24" s="77">
        <f>SUM(BA8:BA23)</f>
        <v>15350.4</v>
      </c>
    </row>
    <row r="25" spans="1:53" x14ac:dyDescent="0.2">
      <c r="AB25" s="12"/>
    </row>
    <row r="79" spans="2:27" ht="18" hidden="1" customHeight="1" x14ac:dyDescent="0.2">
      <c r="B79" s="20" t="s">
        <v>60</v>
      </c>
      <c r="C79" s="19">
        <v>1</v>
      </c>
      <c r="D79" s="2">
        <v>0</v>
      </c>
      <c r="E79" s="3">
        <v>0</v>
      </c>
      <c r="F79" s="3">
        <v>1</v>
      </c>
      <c r="G79" s="3">
        <v>1</v>
      </c>
      <c r="H79" s="3">
        <v>3</v>
      </c>
      <c r="AA79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5" t="s">
        <v>61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Н.Погост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46" t="s">
        <v>62</v>
      </c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6" t="s">
        <v>79</v>
      </c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/>
      <c r="C7" s="88"/>
      <c r="D7" s="88">
        <v>54.4</v>
      </c>
      <c r="E7" s="88">
        <v>4.8</v>
      </c>
      <c r="F7" s="88">
        <v>3.2</v>
      </c>
      <c r="G7" s="88">
        <v>3.6</v>
      </c>
      <c r="H7" s="88">
        <v>36.799999999999997</v>
      </c>
      <c r="I7" s="88">
        <v>0</v>
      </c>
      <c r="J7" s="88">
        <v>16</v>
      </c>
      <c r="K7" s="88">
        <v>4</v>
      </c>
      <c r="L7" s="88">
        <v>0</v>
      </c>
      <c r="M7" s="88">
        <v>79.2</v>
      </c>
      <c r="N7" s="88">
        <v>0</v>
      </c>
      <c r="O7" s="88">
        <v>79.2</v>
      </c>
      <c r="P7" s="88">
        <v>0</v>
      </c>
      <c r="Q7" s="89">
        <v>26.4</v>
      </c>
    </row>
    <row r="8" spans="1:135" x14ac:dyDescent="0.2">
      <c r="A8" s="90" t="s">
        <v>3</v>
      </c>
      <c r="B8" s="91"/>
      <c r="C8" s="91"/>
      <c r="D8" s="91">
        <v>51.2</v>
      </c>
      <c r="E8" s="91">
        <v>2.4</v>
      </c>
      <c r="F8" s="91">
        <v>2.8</v>
      </c>
      <c r="G8" s="91">
        <v>3.2</v>
      </c>
      <c r="H8" s="91">
        <v>35.200000000000003</v>
      </c>
      <c r="I8" s="91">
        <v>0</v>
      </c>
      <c r="J8" s="91">
        <v>14</v>
      </c>
      <c r="K8" s="91">
        <v>3.2</v>
      </c>
      <c r="L8" s="91">
        <v>0</v>
      </c>
      <c r="M8" s="91">
        <v>79.2</v>
      </c>
      <c r="N8" s="91">
        <v>0</v>
      </c>
      <c r="O8" s="91">
        <v>105.6</v>
      </c>
      <c r="P8" s="91">
        <v>0</v>
      </c>
      <c r="Q8" s="92">
        <v>26.4</v>
      </c>
    </row>
    <row r="9" spans="1:135" x14ac:dyDescent="0.2">
      <c r="A9" s="90" t="s">
        <v>4</v>
      </c>
      <c r="B9" s="91"/>
      <c r="C9" s="91"/>
      <c r="D9" s="91">
        <v>54.4</v>
      </c>
      <c r="E9" s="91">
        <v>4.8</v>
      </c>
      <c r="F9" s="91">
        <v>3.2</v>
      </c>
      <c r="G9" s="91">
        <v>3.6</v>
      </c>
      <c r="H9" s="91">
        <v>37.6</v>
      </c>
      <c r="I9" s="91">
        <v>0</v>
      </c>
      <c r="J9" s="91">
        <v>14</v>
      </c>
      <c r="K9" s="91">
        <v>3.6</v>
      </c>
      <c r="L9" s="91">
        <v>0</v>
      </c>
      <c r="M9" s="91">
        <v>79.2</v>
      </c>
      <c r="N9" s="91">
        <v>0</v>
      </c>
      <c r="O9" s="91">
        <v>79.2</v>
      </c>
      <c r="P9" s="91">
        <v>0</v>
      </c>
      <c r="Q9" s="92">
        <v>52.8</v>
      </c>
    </row>
    <row r="10" spans="1:135" x14ac:dyDescent="0.2">
      <c r="A10" s="90" t="s">
        <v>5</v>
      </c>
      <c r="B10" s="91"/>
      <c r="C10" s="91"/>
      <c r="D10" s="91">
        <v>57.6</v>
      </c>
      <c r="E10" s="91">
        <v>4.8</v>
      </c>
      <c r="F10" s="91">
        <v>3.2</v>
      </c>
      <c r="G10" s="91">
        <v>3.6</v>
      </c>
      <c r="H10" s="91">
        <v>39.200000000000003</v>
      </c>
      <c r="I10" s="91">
        <v>0</v>
      </c>
      <c r="J10" s="91">
        <v>16</v>
      </c>
      <c r="K10" s="91">
        <v>3.6</v>
      </c>
      <c r="L10" s="91">
        <v>0</v>
      </c>
      <c r="M10" s="91">
        <v>52.8</v>
      </c>
      <c r="N10" s="91">
        <v>0</v>
      </c>
      <c r="O10" s="91">
        <v>79.2</v>
      </c>
      <c r="P10" s="91">
        <v>0</v>
      </c>
      <c r="Q10" s="92">
        <v>26.4</v>
      </c>
    </row>
    <row r="11" spans="1:135" x14ac:dyDescent="0.2">
      <c r="A11" s="90" t="s">
        <v>6</v>
      </c>
      <c r="B11" s="91"/>
      <c r="C11" s="91"/>
      <c r="D11" s="91">
        <v>52.8</v>
      </c>
      <c r="E11" s="91">
        <v>4.8</v>
      </c>
      <c r="F11" s="91">
        <v>3.2</v>
      </c>
      <c r="G11" s="91">
        <v>3.6</v>
      </c>
      <c r="H11" s="91">
        <v>36</v>
      </c>
      <c r="I11" s="91">
        <v>0</v>
      </c>
      <c r="J11" s="91">
        <v>16</v>
      </c>
      <c r="K11" s="91">
        <v>3.2</v>
      </c>
      <c r="L11" s="91">
        <v>0</v>
      </c>
      <c r="M11" s="91">
        <v>79.2</v>
      </c>
      <c r="N11" s="91">
        <v>0</v>
      </c>
      <c r="O11" s="91">
        <v>79.2</v>
      </c>
      <c r="P11" s="91">
        <v>0</v>
      </c>
      <c r="Q11" s="92">
        <v>26.4</v>
      </c>
    </row>
    <row r="12" spans="1:135" x14ac:dyDescent="0.2">
      <c r="A12" s="90" t="s">
        <v>7</v>
      </c>
      <c r="B12" s="91"/>
      <c r="C12" s="91"/>
      <c r="D12" s="91">
        <v>54.4</v>
      </c>
      <c r="E12" s="91">
        <v>4.8</v>
      </c>
      <c r="F12" s="91">
        <v>3.2</v>
      </c>
      <c r="G12" s="91">
        <v>3.2</v>
      </c>
      <c r="H12" s="91">
        <v>37.6</v>
      </c>
      <c r="I12" s="91">
        <v>0</v>
      </c>
      <c r="J12" s="91">
        <v>14</v>
      </c>
      <c r="K12" s="91">
        <v>3.2</v>
      </c>
      <c r="L12" s="91">
        <v>0</v>
      </c>
      <c r="M12" s="91">
        <v>79.2</v>
      </c>
      <c r="N12" s="91">
        <v>0</v>
      </c>
      <c r="O12" s="91">
        <v>105.6</v>
      </c>
      <c r="P12" s="91">
        <v>0</v>
      </c>
      <c r="Q12" s="92">
        <v>52.8</v>
      </c>
    </row>
    <row r="13" spans="1:135" x14ac:dyDescent="0.2">
      <c r="A13" s="90" t="s">
        <v>8</v>
      </c>
      <c r="B13" s="91"/>
      <c r="C13" s="91"/>
      <c r="D13" s="91">
        <v>52.8</v>
      </c>
      <c r="E13" s="91">
        <v>2.4</v>
      </c>
      <c r="F13" s="91">
        <v>3.2</v>
      </c>
      <c r="G13" s="91">
        <v>3.6</v>
      </c>
      <c r="H13" s="91">
        <v>35.200000000000003</v>
      </c>
      <c r="I13" s="91">
        <v>0</v>
      </c>
      <c r="J13" s="91">
        <v>16</v>
      </c>
      <c r="K13" s="91">
        <v>2.8</v>
      </c>
      <c r="L13" s="91">
        <v>0</v>
      </c>
      <c r="M13" s="91">
        <v>79.2</v>
      </c>
      <c r="N13" s="91">
        <v>0</v>
      </c>
      <c r="O13" s="91">
        <v>79.2</v>
      </c>
      <c r="P13" s="91">
        <v>0</v>
      </c>
      <c r="Q13" s="92">
        <v>26.4</v>
      </c>
    </row>
    <row r="14" spans="1:135" x14ac:dyDescent="0.2">
      <c r="A14" s="90" t="s">
        <v>9</v>
      </c>
      <c r="B14" s="91"/>
      <c r="C14" s="91"/>
      <c r="D14" s="91">
        <v>51.2</v>
      </c>
      <c r="E14" s="91">
        <v>4.8</v>
      </c>
      <c r="F14" s="91">
        <v>2.8</v>
      </c>
      <c r="G14" s="91">
        <v>3.2</v>
      </c>
      <c r="H14" s="91">
        <v>35.200000000000003</v>
      </c>
      <c r="I14" s="91">
        <v>0</v>
      </c>
      <c r="J14" s="91">
        <v>14</v>
      </c>
      <c r="K14" s="91">
        <v>3.6</v>
      </c>
      <c r="L14" s="91">
        <v>0</v>
      </c>
      <c r="M14" s="91">
        <v>52.8</v>
      </c>
      <c r="N14" s="91">
        <v>0</v>
      </c>
      <c r="O14" s="91">
        <v>79.2</v>
      </c>
      <c r="P14" s="91">
        <v>0</v>
      </c>
      <c r="Q14" s="92">
        <v>26.4</v>
      </c>
    </row>
    <row r="15" spans="1:135" x14ac:dyDescent="0.2">
      <c r="A15" s="90" t="s">
        <v>10</v>
      </c>
      <c r="B15" s="91"/>
      <c r="C15" s="91"/>
      <c r="D15" s="91">
        <v>52.8</v>
      </c>
      <c r="E15" s="91">
        <v>2.4</v>
      </c>
      <c r="F15" s="91">
        <v>3.2</v>
      </c>
      <c r="G15" s="91">
        <v>3.2</v>
      </c>
      <c r="H15" s="91">
        <v>36</v>
      </c>
      <c r="I15" s="91">
        <v>0</v>
      </c>
      <c r="J15" s="91">
        <v>16</v>
      </c>
      <c r="K15" s="91">
        <v>3.2</v>
      </c>
      <c r="L15" s="91">
        <v>0</v>
      </c>
      <c r="M15" s="91">
        <v>79.2</v>
      </c>
      <c r="N15" s="91">
        <v>0</v>
      </c>
      <c r="O15" s="91">
        <v>79.2</v>
      </c>
      <c r="P15" s="91">
        <v>0</v>
      </c>
      <c r="Q15" s="92">
        <v>26.4</v>
      </c>
    </row>
    <row r="16" spans="1:135" x14ac:dyDescent="0.2">
      <c r="A16" s="90" t="s">
        <v>11</v>
      </c>
      <c r="B16" s="91"/>
      <c r="C16" s="91"/>
      <c r="D16" s="91">
        <v>51.2</v>
      </c>
      <c r="E16" s="91">
        <v>4.8</v>
      </c>
      <c r="F16" s="91">
        <v>2.8</v>
      </c>
      <c r="G16" s="91">
        <v>3.6</v>
      </c>
      <c r="H16" s="91">
        <v>34.4</v>
      </c>
      <c r="I16" s="91">
        <v>0</v>
      </c>
      <c r="J16" s="91">
        <v>14</v>
      </c>
      <c r="K16" s="91">
        <v>2.8</v>
      </c>
      <c r="L16" s="91">
        <v>0</v>
      </c>
      <c r="M16" s="91">
        <v>52.8</v>
      </c>
      <c r="N16" s="91">
        <v>0</v>
      </c>
      <c r="O16" s="91">
        <v>79.2</v>
      </c>
      <c r="P16" s="91">
        <v>0</v>
      </c>
      <c r="Q16" s="92">
        <v>26.4</v>
      </c>
    </row>
    <row r="17" spans="1:17" x14ac:dyDescent="0.2">
      <c r="A17" s="90" t="s">
        <v>12</v>
      </c>
      <c r="B17" s="91"/>
      <c r="C17" s="91"/>
      <c r="D17" s="91">
        <v>51.2</v>
      </c>
      <c r="E17" s="91">
        <v>2.4</v>
      </c>
      <c r="F17" s="91">
        <v>3.2</v>
      </c>
      <c r="G17" s="91">
        <v>3.2</v>
      </c>
      <c r="H17" s="91">
        <v>36</v>
      </c>
      <c r="I17" s="91">
        <v>0</v>
      </c>
      <c r="J17" s="91">
        <v>14</v>
      </c>
      <c r="K17" s="91">
        <v>3.2</v>
      </c>
      <c r="L17" s="91">
        <v>0</v>
      </c>
      <c r="M17" s="91">
        <v>79.2</v>
      </c>
      <c r="N17" s="91">
        <v>0</v>
      </c>
      <c r="O17" s="91">
        <v>105.6</v>
      </c>
      <c r="P17" s="91">
        <v>0</v>
      </c>
      <c r="Q17" s="92">
        <v>52.8</v>
      </c>
    </row>
    <row r="18" spans="1:17" x14ac:dyDescent="0.2">
      <c r="A18" s="90" t="s">
        <v>13</v>
      </c>
      <c r="B18" s="91"/>
      <c r="C18" s="91"/>
      <c r="D18" s="91">
        <v>51.2</v>
      </c>
      <c r="E18" s="91">
        <v>4.8</v>
      </c>
      <c r="F18" s="91">
        <v>2.8</v>
      </c>
      <c r="G18" s="91">
        <v>3.6</v>
      </c>
      <c r="H18" s="91">
        <v>34.4</v>
      </c>
      <c r="I18" s="91">
        <v>0</v>
      </c>
      <c r="J18" s="91">
        <v>14</v>
      </c>
      <c r="K18" s="91">
        <v>3.2</v>
      </c>
      <c r="L18" s="91">
        <v>0</v>
      </c>
      <c r="M18" s="91">
        <v>79.2</v>
      </c>
      <c r="N18" s="91">
        <v>0</v>
      </c>
      <c r="O18" s="91">
        <v>79.2</v>
      </c>
      <c r="P18" s="91">
        <v>0</v>
      </c>
      <c r="Q18" s="92">
        <v>26.4</v>
      </c>
    </row>
    <row r="19" spans="1:17" x14ac:dyDescent="0.2">
      <c r="A19" s="90" t="s">
        <v>14</v>
      </c>
      <c r="B19" s="91"/>
      <c r="C19" s="91"/>
      <c r="D19" s="91">
        <v>49.6</v>
      </c>
      <c r="E19" s="91">
        <v>2.4</v>
      </c>
      <c r="F19" s="91">
        <v>3.2</v>
      </c>
      <c r="G19" s="91">
        <v>3.2</v>
      </c>
      <c r="H19" s="91">
        <v>34.4</v>
      </c>
      <c r="I19" s="91">
        <v>0</v>
      </c>
      <c r="J19" s="91">
        <v>14</v>
      </c>
      <c r="K19" s="91">
        <v>2.8</v>
      </c>
      <c r="L19" s="91">
        <v>0</v>
      </c>
      <c r="M19" s="91">
        <v>52.8</v>
      </c>
      <c r="N19" s="91">
        <v>0</v>
      </c>
      <c r="O19" s="91">
        <v>79.2</v>
      </c>
      <c r="P19" s="91">
        <v>0</v>
      </c>
      <c r="Q19" s="92">
        <v>26.4</v>
      </c>
    </row>
    <row r="20" spans="1:17" x14ac:dyDescent="0.2">
      <c r="A20" s="90" t="s">
        <v>15</v>
      </c>
      <c r="B20" s="91"/>
      <c r="C20" s="91"/>
      <c r="D20" s="91">
        <v>49.6</v>
      </c>
      <c r="E20" s="91">
        <v>4.8</v>
      </c>
      <c r="F20" s="91">
        <v>2.8</v>
      </c>
      <c r="G20" s="91">
        <v>3.2</v>
      </c>
      <c r="H20" s="91">
        <v>33.6</v>
      </c>
      <c r="I20" s="91">
        <v>0</v>
      </c>
      <c r="J20" s="91">
        <v>14</v>
      </c>
      <c r="K20" s="91">
        <v>2.8</v>
      </c>
      <c r="L20" s="91">
        <v>0</v>
      </c>
      <c r="M20" s="91">
        <v>52.8</v>
      </c>
      <c r="N20" s="91">
        <v>0</v>
      </c>
      <c r="O20" s="91">
        <v>79.2</v>
      </c>
      <c r="P20" s="91">
        <v>0</v>
      </c>
      <c r="Q20" s="92">
        <v>26.4</v>
      </c>
    </row>
    <row r="21" spans="1:17" x14ac:dyDescent="0.2">
      <c r="A21" s="90" t="s">
        <v>16</v>
      </c>
      <c r="B21" s="91"/>
      <c r="C21" s="91"/>
      <c r="D21" s="91">
        <v>49.6</v>
      </c>
      <c r="E21" s="91">
        <v>2.4</v>
      </c>
      <c r="F21" s="91">
        <v>3.2</v>
      </c>
      <c r="G21" s="91">
        <v>3.2</v>
      </c>
      <c r="H21" s="91">
        <v>34.4</v>
      </c>
      <c r="I21" s="91">
        <v>0</v>
      </c>
      <c r="J21" s="91">
        <v>14</v>
      </c>
      <c r="K21" s="91">
        <v>3.2</v>
      </c>
      <c r="L21" s="91">
        <v>0</v>
      </c>
      <c r="M21" s="91">
        <v>79.2</v>
      </c>
      <c r="N21" s="91">
        <v>0</v>
      </c>
      <c r="O21" s="91">
        <v>79.2</v>
      </c>
      <c r="P21" s="91">
        <v>0</v>
      </c>
      <c r="Q21" s="92">
        <v>52.8</v>
      </c>
    </row>
    <row r="22" spans="1:17" x14ac:dyDescent="0.2">
      <c r="A22" s="90" t="s">
        <v>17</v>
      </c>
      <c r="B22" s="91"/>
      <c r="C22" s="91"/>
      <c r="D22" s="91">
        <v>49.6</v>
      </c>
      <c r="E22" s="91">
        <v>2.4</v>
      </c>
      <c r="F22" s="91">
        <v>2.8</v>
      </c>
      <c r="G22" s="91">
        <v>3.2</v>
      </c>
      <c r="H22" s="91">
        <v>34.4</v>
      </c>
      <c r="I22" s="91">
        <v>0</v>
      </c>
      <c r="J22" s="91">
        <v>14</v>
      </c>
      <c r="K22" s="91">
        <v>3.2</v>
      </c>
      <c r="L22" s="91">
        <v>0</v>
      </c>
      <c r="M22" s="91">
        <v>52.8</v>
      </c>
      <c r="N22" s="91">
        <v>0</v>
      </c>
      <c r="O22" s="91">
        <v>79.2</v>
      </c>
      <c r="P22" s="91">
        <v>0</v>
      </c>
      <c r="Q22" s="92">
        <v>26.4</v>
      </c>
    </row>
    <row r="23" spans="1:17" x14ac:dyDescent="0.2">
      <c r="A23" s="90" t="s">
        <v>18</v>
      </c>
      <c r="B23" s="91"/>
      <c r="C23" s="91"/>
      <c r="D23" s="91">
        <v>62.4</v>
      </c>
      <c r="E23" s="91">
        <v>2.4</v>
      </c>
      <c r="F23" s="91">
        <v>2.8</v>
      </c>
      <c r="G23" s="91">
        <v>3.2</v>
      </c>
      <c r="H23" s="91">
        <v>31.2</v>
      </c>
      <c r="I23" s="91">
        <v>0</v>
      </c>
      <c r="J23" s="91">
        <v>30</v>
      </c>
      <c r="K23" s="91">
        <v>2.4</v>
      </c>
      <c r="L23" s="91">
        <v>0</v>
      </c>
      <c r="M23" s="91">
        <v>79.2</v>
      </c>
      <c r="N23" s="91">
        <v>0</v>
      </c>
      <c r="O23" s="91">
        <v>79.2</v>
      </c>
      <c r="P23" s="91">
        <v>0</v>
      </c>
      <c r="Q23" s="92">
        <v>26.4</v>
      </c>
    </row>
    <row r="24" spans="1:17" x14ac:dyDescent="0.2">
      <c r="A24" s="90" t="s">
        <v>19</v>
      </c>
      <c r="B24" s="91"/>
      <c r="C24" s="91"/>
      <c r="D24" s="91">
        <v>59.2</v>
      </c>
      <c r="E24" s="91">
        <v>2.4</v>
      </c>
      <c r="F24" s="91">
        <v>2.4</v>
      </c>
      <c r="G24" s="91">
        <v>2.8</v>
      </c>
      <c r="H24" s="91">
        <v>25.6</v>
      </c>
      <c r="I24" s="91">
        <v>0</v>
      </c>
      <c r="J24" s="91">
        <v>34</v>
      </c>
      <c r="K24" s="91">
        <v>2</v>
      </c>
      <c r="L24" s="91">
        <v>0</v>
      </c>
      <c r="M24" s="91">
        <v>79.2</v>
      </c>
      <c r="N24" s="91">
        <v>0</v>
      </c>
      <c r="O24" s="91">
        <v>105.6</v>
      </c>
      <c r="P24" s="91">
        <v>0</v>
      </c>
      <c r="Q24" s="92">
        <v>26.4</v>
      </c>
    </row>
    <row r="25" spans="1:17" x14ac:dyDescent="0.2">
      <c r="A25" s="90" t="s">
        <v>20</v>
      </c>
      <c r="B25" s="91"/>
      <c r="C25" s="91"/>
      <c r="D25" s="91">
        <v>59.2</v>
      </c>
      <c r="E25" s="91">
        <v>2.4</v>
      </c>
      <c r="F25" s="91">
        <v>2</v>
      </c>
      <c r="G25" s="91">
        <v>2.4</v>
      </c>
      <c r="H25" s="91">
        <v>24</v>
      </c>
      <c r="I25" s="91">
        <v>0</v>
      </c>
      <c r="J25" s="91">
        <v>34</v>
      </c>
      <c r="K25" s="91">
        <v>1.6</v>
      </c>
      <c r="L25" s="91">
        <v>0</v>
      </c>
      <c r="M25" s="91">
        <v>52.8</v>
      </c>
      <c r="N25" s="91">
        <v>0</v>
      </c>
      <c r="O25" s="91">
        <v>79.2</v>
      </c>
      <c r="P25" s="91">
        <v>0</v>
      </c>
      <c r="Q25" s="92">
        <v>26.4</v>
      </c>
    </row>
    <row r="26" spans="1:17" x14ac:dyDescent="0.2">
      <c r="A26" s="90" t="s">
        <v>22</v>
      </c>
      <c r="B26" s="91"/>
      <c r="C26" s="91"/>
      <c r="D26" s="91">
        <v>59.2</v>
      </c>
      <c r="E26" s="91">
        <v>0</v>
      </c>
      <c r="F26" s="91">
        <v>2.8</v>
      </c>
      <c r="G26" s="91">
        <v>2.8</v>
      </c>
      <c r="H26" s="91">
        <v>25.6</v>
      </c>
      <c r="I26" s="91">
        <v>0</v>
      </c>
      <c r="J26" s="91">
        <v>32</v>
      </c>
      <c r="K26" s="91">
        <v>1.6</v>
      </c>
      <c r="L26" s="91">
        <v>0</v>
      </c>
      <c r="M26" s="91">
        <v>52.8</v>
      </c>
      <c r="N26" s="91">
        <v>0</v>
      </c>
      <c r="O26" s="91">
        <v>79.2</v>
      </c>
      <c r="P26" s="91">
        <v>0</v>
      </c>
      <c r="Q26" s="92">
        <v>26.4</v>
      </c>
    </row>
    <row r="27" spans="1:17" x14ac:dyDescent="0.2">
      <c r="A27" s="90" t="s">
        <v>21</v>
      </c>
      <c r="B27" s="91"/>
      <c r="C27" s="91"/>
      <c r="D27" s="91">
        <v>40</v>
      </c>
      <c r="E27" s="91">
        <v>2.4</v>
      </c>
      <c r="F27" s="91">
        <v>2.4</v>
      </c>
      <c r="G27" s="91">
        <v>3.2</v>
      </c>
      <c r="H27" s="91">
        <v>28</v>
      </c>
      <c r="I27" s="91">
        <v>0</v>
      </c>
      <c r="J27" s="91">
        <v>12</v>
      </c>
      <c r="K27" s="91">
        <v>2.4</v>
      </c>
      <c r="L27" s="91">
        <v>0</v>
      </c>
      <c r="M27" s="91">
        <v>52.8</v>
      </c>
      <c r="N27" s="91">
        <v>0</v>
      </c>
      <c r="O27" s="91">
        <v>79.2</v>
      </c>
      <c r="P27" s="91">
        <v>0</v>
      </c>
      <c r="Q27" s="92">
        <v>26.4</v>
      </c>
    </row>
    <row r="28" spans="1:17" x14ac:dyDescent="0.2">
      <c r="A28" s="90" t="s">
        <v>23</v>
      </c>
      <c r="B28" s="91"/>
      <c r="C28" s="91"/>
      <c r="D28" s="91">
        <v>65.599999999999994</v>
      </c>
      <c r="E28" s="91">
        <v>2.4</v>
      </c>
      <c r="F28" s="91">
        <v>2.8</v>
      </c>
      <c r="G28" s="91">
        <v>3.2</v>
      </c>
      <c r="H28" s="91">
        <v>28</v>
      </c>
      <c r="I28" s="91">
        <v>0</v>
      </c>
      <c r="J28" s="91">
        <v>36</v>
      </c>
      <c r="K28" s="91">
        <v>1.6</v>
      </c>
      <c r="L28" s="91">
        <v>0</v>
      </c>
      <c r="M28" s="91">
        <v>79.2</v>
      </c>
      <c r="N28" s="91">
        <v>0</v>
      </c>
      <c r="O28" s="91">
        <v>79.2</v>
      </c>
      <c r="P28" s="91">
        <v>0</v>
      </c>
      <c r="Q28" s="92">
        <v>26.4</v>
      </c>
    </row>
    <row r="29" spans="1:17" x14ac:dyDescent="0.2">
      <c r="A29" s="90" t="s">
        <v>24</v>
      </c>
      <c r="B29" s="91"/>
      <c r="C29" s="91"/>
      <c r="D29" s="91">
        <v>60.8</v>
      </c>
      <c r="E29" s="91">
        <v>2.4</v>
      </c>
      <c r="F29" s="91">
        <v>2.8</v>
      </c>
      <c r="G29" s="91">
        <v>3.2</v>
      </c>
      <c r="H29" s="91">
        <v>26.4</v>
      </c>
      <c r="I29" s="91">
        <v>0</v>
      </c>
      <c r="J29" s="91">
        <v>34</v>
      </c>
      <c r="K29" s="91">
        <v>2</v>
      </c>
      <c r="L29" s="91">
        <v>0</v>
      </c>
      <c r="M29" s="91">
        <v>79.2</v>
      </c>
      <c r="N29" s="91">
        <v>0</v>
      </c>
      <c r="O29" s="91">
        <v>105.6</v>
      </c>
      <c r="P29" s="91">
        <v>0</v>
      </c>
      <c r="Q29" s="92">
        <v>26.4</v>
      </c>
    </row>
    <row r="30" spans="1:17" x14ac:dyDescent="0.2">
      <c r="A30" s="90" t="s">
        <v>25</v>
      </c>
      <c r="B30" s="91"/>
      <c r="C30" s="91"/>
      <c r="D30" s="91">
        <v>57.6</v>
      </c>
      <c r="E30" s="91">
        <v>2.4</v>
      </c>
      <c r="F30" s="91">
        <v>2.4</v>
      </c>
      <c r="G30" s="91">
        <v>2.8</v>
      </c>
      <c r="H30" s="91">
        <v>26.4</v>
      </c>
      <c r="I30" s="91">
        <v>0</v>
      </c>
      <c r="J30" s="91">
        <v>30</v>
      </c>
      <c r="K30" s="91">
        <v>2</v>
      </c>
      <c r="L30" s="91">
        <v>0</v>
      </c>
      <c r="M30" s="91">
        <v>52.8</v>
      </c>
      <c r="N30" s="91">
        <v>0</v>
      </c>
      <c r="O30" s="91">
        <v>79.2</v>
      </c>
      <c r="P30" s="91">
        <v>0</v>
      </c>
      <c r="Q30" s="92">
        <v>26.4</v>
      </c>
    </row>
    <row r="31" spans="1:17" x14ac:dyDescent="0.2">
      <c r="A31" s="90" t="s">
        <v>26</v>
      </c>
      <c r="B31" s="91"/>
      <c r="C31" s="91"/>
      <c r="D31" s="91">
        <v>44.8</v>
      </c>
      <c r="E31" s="91">
        <v>2.4</v>
      </c>
      <c r="F31" s="91">
        <v>3.2</v>
      </c>
      <c r="G31" s="91">
        <v>3.6</v>
      </c>
      <c r="H31" s="91">
        <v>30.4</v>
      </c>
      <c r="I31" s="91">
        <v>0</v>
      </c>
      <c r="J31" s="91">
        <v>12</v>
      </c>
      <c r="K31" s="91">
        <v>2.8</v>
      </c>
      <c r="L31" s="91">
        <v>0</v>
      </c>
      <c r="M31" s="91">
        <v>52.8</v>
      </c>
      <c r="N31" s="91">
        <v>0</v>
      </c>
      <c r="O31" s="91">
        <v>79.2</v>
      </c>
      <c r="P31" s="91">
        <v>0</v>
      </c>
      <c r="Q31" s="92">
        <v>26.4</v>
      </c>
    </row>
    <row r="32" spans="1:17" x14ac:dyDescent="0.2">
      <c r="A32" s="90" t="s">
        <v>27</v>
      </c>
      <c r="B32" s="91"/>
      <c r="C32" s="91"/>
      <c r="D32" s="91">
        <v>46.4</v>
      </c>
      <c r="E32" s="91">
        <v>2.4</v>
      </c>
      <c r="F32" s="91">
        <v>3.2</v>
      </c>
      <c r="G32" s="91">
        <v>3.2</v>
      </c>
      <c r="H32" s="91">
        <v>31.2</v>
      </c>
      <c r="I32" s="91">
        <v>0</v>
      </c>
      <c r="J32" s="91">
        <v>14</v>
      </c>
      <c r="K32" s="91">
        <v>3.2</v>
      </c>
      <c r="L32" s="91">
        <v>0</v>
      </c>
      <c r="M32" s="91">
        <v>79.2</v>
      </c>
      <c r="N32" s="91">
        <v>0</v>
      </c>
      <c r="O32" s="91">
        <v>79.2</v>
      </c>
      <c r="P32" s="91">
        <v>0</v>
      </c>
      <c r="Q32" s="92">
        <v>26.4</v>
      </c>
    </row>
    <row r="33" spans="1:17" x14ac:dyDescent="0.2">
      <c r="A33" s="90" t="s">
        <v>28</v>
      </c>
      <c r="B33" s="91"/>
      <c r="C33" s="91"/>
      <c r="D33" s="91">
        <v>52.8</v>
      </c>
      <c r="E33" s="91">
        <v>4.8</v>
      </c>
      <c r="F33" s="91">
        <v>2.8</v>
      </c>
      <c r="G33" s="91">
        <v>3.6</v>
      </c>
      <c r="H33" s="91">
        <v>28.8</v>
      </c>
      <c r="I33" s="91">
        <v>0</v>
      </c>
      <c r="J33" s="91">
        <v>24</v>
      </c>
      <c r="K33" s="91">
        <v>2</v>
      </c>
      <c r="L33" s="91">
        <v>0</v>
      </c>
      <c r="M33" s="91">
        <v>52.8</v>
      </c>
      <c r="N33" s="91">
        <v>0</v>
      </c>
      <c r="O33" s="91">
        <v>79.2</v>
      </c>
      <c r="P33" s="91">
        <v>0</v>
      </c>
      <c r="Q33" s="92">
        <v>26.4</v>
      </c>
    </row>
    <row r="34" spans="1:17" x14ac:dyDescent="0.2">
      <c r="A34" s="90" t="s">
        <v>29</v>
      </c>
      <c r="B34" s="91"/>
      <c r="C34" s="91"/>
      <c r="D34" s="91">
        <v>65.599999999999994</v>
      </c>
      <c r="E34" s="91">
        <v>2.4</v>
      </c>
      <c r="F34" s="91">
        <v>2.8</v>
      </c>
      <c r="G34" s="91">
        <v>3.6</v>
      </c>
      <c r="H34" s="91">
        <v>28</v>
      </c>
      <c r="I34" s="91">
        <v>0</v>
      </c>
      <c r="J34" s="91">
        <v>36</v>
      </c>
      <c r="K34" s="91">
        <v>2.4</v>
      </c>
      <c r="L34" s="91">
        <v>0</v>
      </c>
      <c r="M34" s="91">
        <v>79.2</v>
      </c>
      <c r="N34" s="91">
        <v>0</v>
      </c>
      <c r="O34" s="91">
        <v>105.6</v>
      </c>
      <c r="P34" s="91">
        <v>0</v>
      </c>
      <c r="Q34" s="92">
        <v>52.8</v>
      </c>
    </row>
    <row r="35" spans="1:17" x14ac:dyDescent="0.2">
      <c r="A35" s="90" t="s">
        <v>30</v>
      </c>
      <c r="B35" s="91"/>
      <c r="C35" s="91"/>
      <c r="D35" s="91">
        <v>64</v>
      </c>
      <c r="E35" s="91">
        <v>4.8</v>
      </c>
      <c r="F35" s="91">
        <v>2.8</v>
      </c>
      <c r="G35" s="91">
        <v>2.8</v>
      </c>
      <c r="H35" s="91">
        <v>26.4</v>
      </c>
      <c r="I35" s="91">
        <v>0</v>
      </c>
      <c r="J35" s="91">
        <v>36</v>
      </c>
      <c r="K35" s="91">
        <v>2</v>
      </c>
      <c r="L35" s="91">
        <v>0</v>
      </c>
      <c r="M35" s="91">
        <v>79.2</v>
      </c>
      <c r="N35" s="91">
        <v>0</v>
      </c>
      <c r="O35" s="91">
        <v>79.2</v>
      </c>
      <c r="P35" s="91">
        <v>0</v>
      </c>
      <c r="Q35" s="92">
        <v>26.4</v>
      </c>
    </row>
    <row r="36" spans="1:17" x14ac:dyDescent="0.2">
      <c r="A36" s="90" t="s">
        <v>31</v>
      </c>
      <c r="B36" s="91"/>
      <c r="C36" s="91"/>
      <c r="D36" s="91">
        <v>62.4</v>
      </c>
      <c r="E36" s="91">
        <v>2.4</v>
      </c>
      <c r="F36" s="91">
        <v>2.8</v>
      </c>
      <c r="G36" s="91">
        <v>3.2</v>
      </c>
      <c r="H36" s="91">
        <v>28</v>
      </c>
      <c r="I36" s="91">
        <v>0</v>
      </c>
      <c r="J36" s="91">
        <v>34</v>
      </c>
      <c r="K36" s="91">
        <v>2.4</v>
      </c>
      <c r="L36" s="91">
        <v>0</v>
      </c>
      <c r="M36" s="91">
        <v>79.2</v>
      </c>
      <c r="N36" s="91">
        <v>0</v>
      </c>
      <c r="O36" s="91">
        <v>105.6</v>
      </c>
      <c r="P36" s="91">
        <v>0</v>
      </c>
      <c r="Q36" s="92">
        <v>26.4</v>
      </c>
    </row>
    <row r="37" spans="1:17" x14ac:dyDescent="0.2">
      <c r="A37" s="90" t="s">
        <v>32</v>
      </c>
      <c r="B37" s="91"/>
      <c r="C37" s="91"/>
      <c r="D37" s="91">
        <v>65.599999999999994</v>
      </c>
      <c r="E37" s="91">
        <v>2.4</v>
      </c>
      <c r="F37" s="91">
        <v>2.4</v>
      </c>
      <c r="G37" s="91">
        <v>3.2</v>
      </c>
      <c r="H37" s="91">
        <v>26.4</v>
      </c>
      <c r="I37" s="91">
        <v>0</v>
      </c>
      <c r="J37" s="91">
        <v>38</v>
      </c>
      <c r="K37" s="91">
        <v>2.8</v>
      </c>
      <c r="L37" s="91">
        <v>0</v>
      </c>
      <c r="M37" s="91">
        <v>79.2</v>
      </c>
      <c r="N37" s="91">
        <v>0</v>
      </c>
      <c r="O37" s="91">
        <v>79.2</v>
      </c>
      <c r="P37" s="91">
        <v>0</v>
      </c>
      <c r="Q37" s="92">
        <v>26.4</v>
      </c>
    </row>
    <row r="38" spans="1:17" x14ac:dyDescent="0.2">
      <c r="A38" s="90" t="s">
        <v>33</v>
      </c>
      <c r="B38" s="91"/>
      <c r="C38" s="91"/>
      <c r="D38" s="91">
        <v>60.8</v>
      </c>
      <c r="E38" s="91">
        <v>2.4</v>
      </c>
      <c r="F38" s="91">
        <v>2.8</v>
      </c>
      <c r="G38" s="91">
        <v>2.8</v>
      </c>
      <c r="H38" s="91">
        <v>26.4</v>
      </c>
      <c r="I38" s="91">
        <v>0</v>
      </c>
      <c r="J38" s="91">
        <v>32</v>
      </c>
      <c r="K38" s="91">
        <v>2</v>
      </c>
      <c r="L38" s="91">
        <v>0</v>
      </c>
      <c r="M38" s="91">
        <v>79.2</v>
      </c>
      <c r="N38" s="91">
        <v>0</v>
      </c>
      <c r="O38" s="91">
        <v>105.6</v>
      </c>
      <c r="P38" s="91">
        <v>0</v>
      </c>
      <c r="Q38" s="92">
        <v>26.4</v>
      </c>
    </row>
    <row r="39" spans="1:17" x14ac:dyDescent="0.2">
      <c r="A39" s="90" t="s">
        <v>34</v>
      </c>
      <c r="B39" s="91"/>
      <c r="C39" s="91"/>
      <c r="D39" s="91">
        <v>44.8</v>
      </c>
      <c r="E39" s="91">
        <v>2.4</v>
      </c>
      <c r="F39" s="91">
        <v>2.4</v>
      </c>
      <c r="G39" s="91">
        <v>2.8</v>
      </c>
      <c r="H39" s="91">
        <v>30.4</v>
      </c>
      <c r="I39" s="91">
        <v>0</v>
      </c>
      <c r="J39" s="91">
        <v>14</v>
      </c>
      <c r="K39" s="91">
        <v>2.4</v>
      </c>
      <c r="L39" s="91">
        <v>0</v>
      </c>
      <c r="M39" s="91">
        <v>52.8</v>
      </c>
      <c r="N39" s="91">
        <v>0</v>
      </c>
      <c r="O39" s="91">
        <v>52.8</v>
      </c>
      <c r="P39" s="91">
        <v>0</v>
      </c>
      <c r="Q39" s="92">
        <v>26.4</v>
      </c>
    </row>
    <row r="40" spans="1:17" x14ac:dyDescent="0.2">
      <c r="A40" s="90" t="s">
        <v>35</v>
      </c>
      <c r="B40" s="91"/>
      <c r="C40" s="91"/>
      <c r="D40" s="91">
        <v>65.599999999999994</v>
      </c>
      <c r="E40" s="91">
        <v>2.4</v>
      </c>
      <c r="F40" s="91">
        <v>2.8</v>
      </c>
      <c r="G40" s="91">
        <v>3.2</v>
      </c>
      <c r="H40" s="91">
        <v>31.2</v>
      </c>
      <c r="I40" s="91">
        <v>0</v>
      </c>
      <c r="J40" s="91">
        <v>34</v>
      </c>
      <c r="K40" s="91">
        <v>2.4</v>
      </c>
      <c r="L40" s="91">
        <v>0</v>
      </c>
      <c r="M40" s="91">
        <v>79.2</v>
      </c>
      <c r="N40" s="91">
        <v>0</v>
      </c>
      <c r="O40" s="91">
        <v>105.6</v>
      </c>
      <c r="P40" s="91">
        <v>0</v>
      </c>
      <c r="Q40" s="92">
        <v>26.4</v>
      </c>
    </row>
    <row r="41" spans="1:17" x14ac:dyDescent="0.2">
      <c r="A41" s="90" t="s">
        <v>36</v>
      </c>
      <c r="B41" s="91"/>
      <c r="C41" s="91"/>
      <c r="D41" s="91">
        <v>67.2</v>
      </c>
      <c r="E41" s="91">
        <v>2.4</v>
      </c>
      <c r="F41" s="91">
        <v>2.4</v>
      </c>
      <c r="G41" s="91">
        <v>2.8</v>
      </c>
      <c r="H41" s="91">
        <v>32</v>
      </c>
      <c r="I41" s="91">
        <v>0</v>
      </c>
      <c r="J41" s="91">
        <v>36</v>
      </c>
      <c r="K41" s="91">
        <v>2.8</v>
      </c>
      <c r="L41" s="91">
        <v>0</v>
      </c>
      <c r="M41" s="91">
        <v>79.2</v>
      </c>
      <c r="N41" s="91">
        <v>0</v>
      </c>
      <c r="O41" s="91">
        <v>105.6</v>
      </c>
      <c r="P41" s="91">
        <v>0</v>
      </c>
      <c r="Q41" s="92">
        <v>26.4</v>
      </c>
    </row>
    <row r="42" spans="1:17" x14ac:dyDescent="0.2">
      <c r="A42" s="90" t="s">
        <v>37</v>
      </c>
      <c r="B42" s="91"/>
      <c r="C42" s="91"/>
      <c r="D42" s="91">
        <v>70.400000000000006</v>
      </c>
      <c r="E42" s="91">
        <v>2.4</v>
      </c>
      <c r="F42" s="91">
        <v>2.8</v>
      </c>
      <c r="G42" s="91">
        <v>2.8</v>
      </c>
      <c r="H42" s="91">
        <v>33.6</v>
      </c>
      <c r="I42" s="91">
        <v>0</v>
      </c>
      <c r="J42" s="91">
        <v>36</v>
      </c>
      <c r="K42" s="91">
        <v>2.8</v>
      </c>
      <c r="L42" s="91">
        <v>0</v>
      </c>
      <c r="M42" s="91">
        <v>105.6</v>
      </c>
      <c r="N42" s="91">
        <v>0</v>
      </c>
      <c r="O42" s="91">
        <v>79.2</v>
      </c>
      <c r="P42" s="91">
        <v>0</v>
      </c>
      <c r="Q42" s="92">
        <v>26.4</v>
      </c>
    </row>
    <row r="43" spans="1:17" x14ac:dyDescent="0.2">
      <c r="A43" s="90" t="s">
        <v>38</v>
      </c>
      <c r="B43" s="91"/>
      <c r="C43" s="91"/>
      <c r="D43" s="91">
        <v>64</v>
      </c>
      <c r="E43" s="91">
        <v>2.4</v>
      </c>
      <c r="F43" s="91">
        <v>2.4</v>
      </c>
      <c r="G43" s="91">
        <v>2.8</v>
      </c>
      <c r="H43" s="91">
        <v>31.2</v>
      </c>
      <c r="I43" s="91">
        <v>0</v>
      </c>
      <c r="J43" s="91">
        <v>30</v>
      </c>
      <c r="K43" s="91">
        <v>2.4</v>
      </c>
      <c r="L43" s="91">
        <v>0</v>
      </c>
      <c r="M43" s="91">
        <v>52.8</v>
      </c>
      <c r="N43" s="91">
        <v>0</v>
      </c>
      <c r="O43" s="91">
        <v>105.6</v>
      </c>
      <c r="P43" s="91">
        <v>0</v>
      </c>
      <c r="Q43" s="92">
        <v>26.4</v>
      </c>
    </row>
    <row r="44" spans="1:17" x14ac:dyDescent="0.2">
      <c r="A44" s="90" t="s">
        <v>39</v>
      </c>
      <c r="B44" s="91"/>
      <c r="C44" s="91"/>
      <c r="D44" s="91">
        <v>75.2</v>
      </c>
      <c r="E44" s="91">
        <v>2.4</v>
      </c>
      <c r="F44" s="91">
        <v>2.8</v>
      </c>
      <c r="G44" s="91">
        <v>3.6</v>
      </c>
      <c r="H44" s="91">
        <v>34.4</v>
      </c>
      <c r="I44" s="91">
        <v>0</v>
      </c>
      <c r="J44" s="91">
        <v>40</v>
      </c>
      <c r="K44" s="91">
        <v>3.2</v>
      </c>
      <c r="L44" s="91">
        <v>0</v>
      </c>
      <c r="M44" s="91">
        <v>105.6</v>
      </c>
      <c r="N44" s="91">
        <v>0</v>
      </c>
      <c r="O44" s="91">
        <v>105.6</v>
      </c>
      <c r="P44" s="91">
        <v>0</v>
      </c>
      <c r="Q44" s="92">
        <v>26.4</v>
      </c>
    </row>
    <row r="45" spans="1:17" x14ac:dyDescent="0.2">
      <c r="A45" s="90" t="s">
        <v>40</v>
      </c>
      <c r="B45" s="91"/>
      <c r="C45" s="91"/>
      <c r="D45" s="91">
        <v>65.599999999999994</v>
      </c>
      <c r="E45" s="91">
        <v>2.4</v>
      </c>
      <c r="F45" s="91">
        <v>3.2</v>
      </c>
      <c r="G45" s="91">
        <v>3.2</v>
      </c>
      <c r="H45" s="91">
        <v>37.6</v>
      </c>
      <c r="I45" s="91">
        <v>0</v>
      </c>
      <c r="J45" s="91">
        <v>28</v>
      </c>
      <c r="K45" s="91">
        <v>3.6</v>
      </c>
      <c r="L45" s="91">
        <v>0</v>
      </c>
      <c r="M45" s="91">
        <v>79.2</v>
      </c>
      <c r="N45" s="91">
        <v>0</v>
      </c>
      <c r="O45" s="91">
        <v>105.6</v>
      </c>
      <c r="P45" s="91">
        <v>0</v>
      </c>
      <c r="Q45" s="92">
        <v>52.8</v>
      </c>
    </row>
    <row r="46" spans="1:17" x14ac:dyDescent="0.2">
      <c r="A46" s="90" t="s">
        <v>41</v>
      </c>
      <c r="B46" s="91"/>
      <c r="C46" s="91"/>
      <c r="D46" s="91">
        <v>70.400000000000006</v>
      </c>
      <c r="E46" s="91">
        <v>4.8</v>
      </c>
      <c r="F46" s="91">
        <v>3.2</v>
      </c>
      <c r="G46" s="91">
        <v>3.6</v>
      </c>
      <c r="H46" s="91">
        <v>36.799999999999997</v>
      </c>
      <c r="I46" s="91">
        <v>0</v>
      </c>
      <c r="J46" s="91">
        <v>32</v>
      </c>
      <c r="K46" s="91">
        <v>3.6</v>
      </c>
      <c r="L46" s="91">
        <v>0</v>
      </c>
      <c r="M46" s="91">
        <v>105.6</v>
      </c>
      <c r="N46" s="91">
        <v>0</v>
      </c>
      <c r="O46" s="91">
        <v>79.2</v>
      </c>
      <c r="P46" s="91">
        <v>0</v>
      </c>
      <c r="Q46" s="92">
        <v>26.4</v>
      </c>
    </row>
    <row r="47" spans="1:17" x14ac:dyDescent="0.2">
      <c r="A47" s="90" t="s">
        <v>42</v>
      </c>
      <c r="B47" s="91"/>
      <c r="C47" s="91"/>
      <c r="D47" s="91">
        <v>54.4</v>
      </c>
      <c r="E47" s="91">
        <v>2.4</v>
      </c>
      <c r="F47" s="91">
        <v>2.8</v>
      </c>
      <c r="G47" s="91">
        <v>3.2</v>
      </c>
      <c r="H47" s="91">
        <v>36</v>
      </c>
      <c r="I47" s="91">
        <v>0</v>
      </c>
      <c r="J47" s="91">
        <v>16</v>
      </c>
      <c r="K47" s="91">
        <v>3.6</v>
      </c>
      <c r="L47" s="91">
        <v>0</v>
      </c>
      <c r="M47" s="91">
        <v>79.2</v>
      </c>
      <c r="N47" s="91">
        <v>0</v>
      </c>
      <c r="O47" s="91">
        <v>105.6</v>
      </c>
      <c r="P47" s="91">
        <v>0</v>
      </c>
      <c r="Q47" s="92">
        <v>26.4</v>
      </c>
    </row>
    <row r="48" spans="1:17" x14ac:dyDescent="0.2">
      <c r="A48" s="90" t="s">
        <v>43</v>
      </c>
      <c r="B48" s="91"/>
      <c r="C48" s="91"/>
      <c r="D48" s="91">
        <v>51.2</v>
      </c>
      <c r="E48" s="91">
        <v>4.8</v>
      </c>
      <c r="F48" s="91">
        <v>2.8</v>
      </c>
      <c r="G48" s="91">
        <v>3.2</v>
      </c>
      <c r="H48" s="91">
        <v>34.4</v>
      </c>
      <c r="I48" s="91">
        <v>0</v>
      </c>
      <c r="J48" s="91">
        <v>16</v>
      </c>
      <c r="K48" s="91">
        <v>3.6</v>
      </c>
      <c r="L48" s="91">
        <v>0</v>
      </c>
      <c r="M48" s="91">
        <v>52.8</v>
      </c>
      <c r="N48" s="91">
        <v>0</v>
      </c>
      <c r="O48" s="91">
        <v>79.2</v>
      </c>
      <c r="P48" s="91">
        <v>0</v>
      </c>
      <c r="Q48" s="92">
        <v>26.4</v>
      </c>
    </row>
    <row r="49" spans="1:17" x14ac:dyDescent="0.2">
      <c r="A49" s="90" t="s">
        <v>44</v>
      </c>
      <c r="B49" s="91"/>
      <c r="C49" s="91"/>
      <c r="D49" s="91">
        <v>70.400000000000006</v>
      </c>
      <c r="E49" s="91">
        <v>2.4</v>
      </c>
      <c r="F49" s="91">
        <v>2.8</v>
      </c>
      <c r="G49" s="91">
        <v>2.8</v>
      </c>
      <c r="H49" s="91">
        <v>33.6</v>
      </c>
      <c r="I49" s="91">
        <v>0</v>
      </c>
      <c r="J49" s="91">
        <v>36</v>
      </c>
      <c r="K49" s="91">
        <v>2.8</v>
      </c>
      <c r="L49" s="91">
        <v>0</v>
      </c>
      <c r="M49" s="91">
        <v>105.6</v>
      </c>
      <c r="N49" s="91">
        <v>0</v>
      </c>
      <c r="O49" s="91">
        <v>105.6</v>
      </c>
      <c r="P49" s="91">
        <v>0</v>
      </c>
      <c r="Q49" s="92">
        <v>52.8</v>
      </c>
    </row>
    <row r="50" spans="1:17" x14ac:dyDescent="0.2">
      <c r="A50" s="90" t="s">
        <v>45</v>
      </c>
      <c r="B50" s="91"/>
      <c r="C50" s="91"/>
      <c r="D50" s="91">
        <v>78.400000000000006</v>
      </c>
      <c r="E50" s="91">
        <v>2.4</v>
      </c>
      <c r="F50" s="91">
        <v>3.2</v>
      </c>
      <c r="G50" s="91">
        <v>3.6</v>
      </c>
      <c r="H50" s="91">
        <v>35.200000000000003</v>
      </c>
      <c r="I50" s="91">
        <v>0</v>
      </c>
      <c r="J50" s="91">
        <v>42</v>
      </c>
      <c r="K50" s="91">
        <v>3.2</v>
      </c>
      <c r="L50" s="91">
        <v>0</v>
      </c>
      <c r="M50" s="91">
        <v>79.2</v>
      </c>
      <c r="N50" s="91">
        <v>0</v>
      </c>
      <c r="O50" s="91">
        <v>105.6</v>
      </c>
      <c r="P50" s="91">
        <v>0</v>
      </c>
      <c r="Q50" s="92">
        <v>26.4</v>
      </c>
    </row>
    <row r="51" spans="1:17" x14ac:dyDescent="0.2">
      <c r="A51" s="90" t="s">
        <v>46</v>
      </c>
      <c r="B51" s="91"/>
      <c r="C51" s="91"/>
      <c r="D51" s="91">
        <v>78.400000000000006</v>
      </c>
      <c r="E51" s="91">
        <v>4.8</v>
      </c>
      <c r="F51" s="91">
        <v>2.8</v>
      </c>
      <c r="G51" s="91">
        <v>3.2</v>
      </c>
      <c r="H51" s="91">
        <v>36</v>
      </c>
      <c r="I51" s="91">
        <v>0</v>
      </c>
      <c r="J51" s="91">
        <v>40</v>
      </c>
      <c r="K51" s="91">
        <v>3.2</v>
      </c>
      <c r="L51" s="91">
        <v>0</v>
      </c>
      <c r="M51" s="91">
        <v>105.6</v>
      </c>
      <c r="N51" s="91">
        <v>0</v>
      </c>
      <c r="O51" s="91">
        <v>105.6</v>
      </c>
      <c r="P51" s="91">
        <v>0</v>
      </c>
      <c r="Q51" s="92">
        <v>26.4</v>
      </c>
    </row>
    <row r="52" spans="1:17" x14ac:dyDescent="0.2">
      <c r="A52" s="90" t="s">
        <v>47</v>
      </c>
      <c r="B52" s="91"/>
      <c r="C52" s="91"/>
      <c r="D52" s="91">
        <v>59.2</v>
      </c>
      <c r="E52" s="91">
        <v>2.4</v>
      </c>
      <c r="F52" s="91">
        <v>3.2</v>
      </c>
      <c r="G52" s="91">
        <v>3.6</v>
      </c>
      <c r="H52" s="91">
        <v>37.6</v>
      </c>
      <c r="I52" s="91">
        <v>0</v>
      </c>
      <c r="J52" s="91">
        <v>22</v>
      </c>
      <c r="K52" s="91">
        <v>3.6</v>
      </c>
      <c r="L52" s="91">
        <v>0</v>
      </c>
      <c r="M52" s="91">
        <v>79.2</v>
      </c>
      <c r="N52" s="91">
        <v>0</v>
      </c>
      <c r="O52" s="91">
        <v>105.6</v>
      </c>
      <c r="P52" s="91">
        <v>0</v>
      </c>
      <c r="Q52" s="92">
        <v>26.4</v>
      </c>
    </row>
    <row r="53" spans="1:17" x14ac:dyDescent="0.2">
      <c r="A53" s="90" t="s">
        <v>48</v>
      </c>
      <c r="B53" s="91"/>
      <c r="C53" s="91"/>
      <c r="D53" s="91">
        <v>54.4</v>
      </c>
      <c r="E53" s="91">
        <v>4.8</v>
      </c>
      <c r="F53" s="91">
        <v>3.2</v>
      </c>
      <c r="G53" s="91">
        <v>3.6</v>
      </c>
      <c r="H53" s="91">
        <v>37.6</v>
      </c>
      <c r="I53" s="91">
        <v>0</v>
      </c>
      <c r="J53" s="91">
        <v>16</v>
      </c>
      <c r="K53" s="91">
        <v>3.2</v>
      </c>
      <c r="L53" s="91">
        <v>0</v>
      </c>
      <c r="M53" s="91">
        <v>79.2</v>
      </c>
      <c r="N53" s="91">
        <v>0</v>
      </c>
      <c r="O53" s="91">
        <v>79.2</v>
      </c>
      <c r="P53" s="91">
        <v>0</v>
      </c>
      <c r="Q53" s="92">
        <v>26.4</v>
      </c>
    </row>
    <row r="54" spans="1:17" ht="13.5" thickBot="1" x14ac:dyDescent="0.25">
      <c r="A54" s="93" t="s">
        <v>49</v>
      </c>
      <c r="B54" s="94"/>
      <c r="C54" s="94"/>
      <c r="D54" s="94">
        <v>54.4</v>
      </c>
      <c r="E54" s="94">
        <v>4.8</v>
      </c>
      <c r="F54" s="94">
        <v>3.2</v>
      </c>
      <c r="G54" s="94">
        <v>3.2</v>
      </c>
      <c r="H54" s="94">
        <v>36.799999999999997</v>
      </c>
      <c r="I54" s="94">
        <v>0</v>
      </c>
      <c r="J54" s="94">
        <v>14</v>
      </c>
      <c r="K54" s="94">
        <v>3.2</v>
      </c>
      <c r="L54" s="94">
        <v>0</v>
      </c>
      <c r="M54" s="94">
        <v>79.2</v>
      </c>
      <c r="N54" s="94">
        <v>0</v>
      </c>
      <c r="O54" s="94">
        <v>79.2</v>
      </c>
      <c r="P54" s="94">
        <v>0</v>
      </c>
      <c r="Q54" s="95">
        <v>52.8</v>
      </c>
    </row>
    <row r="55" spans="1:17" s="56" customFormat="1" hidden="1" x14ac:dyDescent="0.2">
      <c r="A55" s="55" t="s">
        <v>51</v>
      </c>
      <c r="B55" s="56">
        <f>SUM(B7:B54)</f>
        <v>0</v>
      </c>
      <c r="C55" s="56">
        <f>SUM(C7:C54)</f>
        <v>0</v>
      </c>
      <c r="D55" s="56">
        <f>SUM(D7:D54)</f>
        <v>2784</v>
      </c>
      <c r="E55" s="56">
        <f>SUM(E7:E54)</f>
        <v>151.20000000000013</v>
      </c>
      <c r="F55" s="56">
        <f>SUM(F7:F54)</f>
        <v>137.99999999999997</v>
      </c>
      <c r="G55" s="56">
        <f>SUM(G7:G54)</f>
        <v>154.79999999999995</v>
      </c>
      <c r="H55" s="56">
        <f>SUM(H7:H54)</f>
        <v>1565.5999999999997</v>
      </c>
      <c r="I55" s="56">
        <f>SUM(I7:I54)</f>
        <v>0</v>
      </c>
      <c r="J55" s="56">
        <f>SUM(J7:J54)</f>
        <v>1154</v>
      </c>
      <c r="K55" s="56">
        <f>SUM(K7:K54)</f>
        <v>136.4</v>
      </c>
      <c r="L55" s="56">
        <f>SUM(L7:L54)</f>
        <v>0</v>
      </c>
      <c r="M55" s="56">
        <f>SUM(M7:M54)</f>
        <v>3537.5999999999981</v>
      </c>
      <c r="N55" s="56">
        <f>SUM(N7:N54)</f>
        <v>0</v>
      </c>
      <c r="O55" s="56">
        <f>SUM(O7:O54)</f>
        <v>4250.3999999999978</v>
      </c>
      <c r="P55" s="56">
        <f>SUM(P7:P54)</f>
        <v>0</v>
      </c>
      <c r="Q55" s="56">
        <f>SUM(Q7:Q54)</f>
        <v>1478.4000000000003</v>
      </c>
    </row>
    <row r="56" spans="1:17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1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Н.Погост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130</v>
      </c>
      <c r="E6" s="37" t="s">
        <v>128</v>
      </c>
      <c r="F6" s="50" t="s">
        <v>129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130</v>
      </c>
      <c r="E7" s="37" t="s">
        <v>128</v>
      </c>
      <c r="F7" s="50" t="s">
        <v>129</v>
      </c>
    </row>
    <row r="8" spans="1:6" x14ac:dyDescent="0.25">
      <c r="A8" s="102" t="s">
        <v>64</v>
      </c>
      <c r="B8" s="105">
        <v>41990</v>
      </c>
      <c r="C8" s="96" t="s">
        <v>80</v>
      </c>
      <c r="D8" s="97"/>
      <c r="E8" s="42">
        <v>0</v>
      </c>
    </row>
    <row r="9" spans="1:6" x14ac:dyDescent="0.25">
      <c r="A9" s="103"/>
      <c r="B9" s="106"/>
      <c r="C9" s="98" t="s">
        <v>81</v>
      </c>
      <c r="D9" s="99"/>
      <c r="E9" s="42">
        <v>0</v>
      </c>
    </row>
    <row r="10" spans="1:6" x14ac:dyDescent="0.25">
      <c r="A10" s="103"/>
      <c r="B10" s="106"/>
      <c r="C10" s="98" t="s">
        <v>82</v>
      </c>
      <c r="D10" s="99"/>
      <c r="E10" s="42">
        <v>0</v>
      </c>
    </row>
    <row r="11" spans="1:6" x14ac:dyDescent="0.25">
      <c r="A11" s="103"/>
      <c r="B11" s="106"/>
      <c r="C11" s="98" t="s">
        <v>83</v>
      </c>
      <c r="D11" s="99"/>
      <c r="E11" s="42">
        <v>0</v>
      </c>
    </row>
    <row r="12" spans="1:6" x14ac:dyDescent="0.25">
      <c r="A12" s="103"/>
      <c r="B12" s="106"/>
      <c r="C12" s="98" t="s">
        <v>84</v>
      </c>
      <c r="D12" s="99"/>
      <c r="E12" s="42">
        <v>0</v>
      </c>
    </row>
    <row r="13" spans="1:6" x14ac:dyDescent="0.25">
      <c r="A13" s="103"/>
      <c r="B13" s="106"/>
      <c r="C13" s="98" t="s">
        <v>85</v>
      </c>
      <c r="D13" s="99"/>
      <c r="E13" s="42">
        <v>0</v>
      </c>
    </row>
    <row r="14" spans="1:6" x14ac:dyDescent="0.25">
      <c r="A14" s="103"/>
      <c r="B14" s="106"/>
      <c r="C14" s="98" t="s">
        <v>86</v>
      </c>
      <c r="D14" s="99"/>
      <c r="E14" s="42">
        <v>0</v>
      </c>
    </row>
    <row r="15" spans="1:6" x14ac:dyDescent="0.25">
      <c r="A15" s="103"/>
      <c r="B15" s="106"/>
      <c r="C15" s="98" t="s">
        <v>87</v>
      </c>
      <c r="D15" s="99"/>
      <c r="E15" s="42">
        <v>0</v>
      </c>
    </row>
    <row r="16" spans="1:6" x14ac:dyDescent="0.25">
      <c r="A16" s="103"/>
      <c r="B16" s="106"/>
      <c r="C16" s="98" t="s">
        <v>88</v>
      </c>
      <c r="D16" s="99"/>
      <c r="E16" s="42">
        <v>0</v>
      </c>
    </row>
    <row r="17" spans="1:5" x14ac:dyDescent="0.25">
      <c r="A17" s="103"/>
      <c r="B17" s="106"/>
      <c r="C17" s="98" t="s">
        <v>89</v>
      </c>
      <c r="D17" s="99"/>
      <c r="E17" s="42">
        <v>0</v>
      </c>
    </row>
    <row r="18" spans="1:5" x14ac:dyDescent="0.25">
      <c r="A18" s="103"/>
      <c r="B18" s="106"/>
      <c r="C18" s="98" t="s">
        <v>90</v>
      </c>
      <c r="D18" s="99"/>
      <c r="E18" s="42">
        <v>0</v>
      </c>
    </row>
    <row r="19" spans="1:5" x14ac:dyDescent="0.25">
      <c r="A19" s="103"/>
      <c r="B19" s="106"/>
      <c r="C19" s="98" t="s">
        <v>91</v>
      </c>
      <c r="D19" s="99"/>
      <c r="E19" s="42">
        <v>0</v>
      </c>
    </row>
    <row r="20" spans="1:5" x14ac:dyDescent="0.25">
      <c r="A20" s="103"/>
      <c r="B20" s="106"/>
      <c r="C20" s="98" t="s">
        <v>92</v>
      </c>
      <c r="D20" s="99"/>
      <c r="E20" s="42">
        <v>0</v>
      </c>
    </row>
    <row r="21" spans="1:5" x14ac:dyDescent="0.25">
      <c r="A21" s="103"/>
      <c r="B21" s="106"/>
      <c r="C21" s="98" t="s">
        <v>93</v>
      </c>
      <c r="D21" s="99"/>
      <c r="E21" s="42">
        <v>0</v>
      </c>
    </row>
    <row r="22" spans="1:5" x14ac:dyDescent="0.25">
      <c r="A22" s="103"/>
      <c r="B22" s="106"/>
      <c r="C22" s="98" t="s">
        <v>94</v>
      </c>
      <c r="D22" s="99"/>
      <c r="E22" s="42">
        <v>0</v>
      </c>
    </row>
    <row r="23" spans="1:5" x14ac:dyDescent="0.25">
      <c r="A23" s="103"/>
      <c r="B23" s="106"/>
      <c r="C23" s="98" t="s">
        <v>95</v>
      </c>
      <c r="D23" s="99"/>
      <c r="E23" s="42">
        <v>0</v>
      </c>
    </row>
    <row r="24" spans="1:5" x14ac:dyDescent="0.25">
      <c r="A24" s="103"/>
      <c r="B24" s="106"/>
      <c r="C24" s="98" t="s">
        <v>96</v>
      </c>
      <c r="D24" s="99"/>
      <c r="E24" s="42">
        <v>0</v>
      </c>
    </row>
    <row r="25" spans="1:5" x14ac:dyDescent="0.25">
      <c r="A25" s="103"/>
      <c r="B25" s="106"/>
      <c r="C25" s="98" t="s">
        <v>97</v>
      </c>
      <c r="D25" s="99"/>
      <c r="E25" s="42">
        <v>0</v>
      </c>
    </row>
    <row r="26" spans="1:5" x14ac:dyDescent="0.25">
      <c r="A26" s="103"/>
      <c r="B26" s="106"/>
      <c r="C26" s="98" t="s">
        <v>98</v>
      </c>
      <c r="D26" s="99"/>
      <c r="E26" s="42">
        <v>0</v>
      </c>
    </row>
    <row r="27" spans="1:5" x14ac:dyDescent="0.25">
      <c r="A27" s="103"/>
      <c r="B27" s="106"/>
      <c r="C27" s="98" t="s">
        <v>99</v>
      </c>
      <c r="D27" s="99"/>
      <c r="E27" s="42">
        <v>0</v>
      </c>
    </row>
    <row r="28" spans="1:5" x14ac:dyDescent="0.25">
      <c r="A28" s="103"/>
      <c r="B28" s="106"/>
      <c r="C28" s="98" t="s">
        <v>100</v>
      </c>
      <c r="D28" s="99"/>
      <c r="E28" s="42">
        <v>0</v>
      </c>
    </row>
    <row r="29" spans="1:5" x14ac:dyDescent="0.25">
      <c r="A29" s="103"/>
      <c r="B29" s="106"/>
      <c r="C29" s="98" t="s">
        <v>101</v>
      </c>
      <c r="D29" s="99"/>
      <c r="E29" s="42">
        <v>0</v>
      </c>
    </row>
    <row r="30" spans="1:5" x14ac:dyDescent="0.25">
      <c r="A30" s="103"/>
      <c r="B30" s="106"/>
      <c r="C30" s="98" t="s">
        <v>102</v>
      </c>
      <c r="D30" s="99"/>
      <c r="E30" s="42">
        <v>0</v>
      </c>
    </row>
    <row r="31" spans="1:5" x14ac:dyDescent="0.25">
      <c r="A31" s="103"/>
      <c r="B31" s="106"/>
      <c r="C31" s="98" t="s">
        <v>103</v>
      </c>
      <c r="D31" s="99"/>
      <c r="E31" s="42">
        <v>0</v>
      </c>
    </row>
    <row r="32" spans="1:5" x14ac:dyDescent="0.25">
      <c r="A32" s="103"/>
      <c r="B32" s="106"/>
      <c r="C32" s="98" t="s">
        <v>104</v>
      </c>
      <c r="D32" s="99"/>
      <c r="E32" s="42">
        <v>0</v>
      </c>
    </row>
    <row r="33" spans="1:5" x14ac:dyDescent="0.25">
      <c r="A33" s="103"/>
      <c r="B33" s="106"/>
      <c r="C33" s="98" t="s">
        <v>105</v>
      </c>
      <c r="D33" s="99"/>
      <c r="E33" s="42">
        <v>0</v>
      </c>
    </row>
    <row r="34" spans="1:5" x14ac:dyDescent="0.25">
      <c r="A34" s="103"/>
      <c r="B34" s="106"/>
      <c r="C34" s="98" t="s">
        <v>106</v>
      </c>
      <c r="D34" s="99"/>
      <c r="E34" s="42">
        <v>0</v>
      </c>
    </row>
    <row r="35" spans="1:5" x14ac:dyDescent="0.25">
      <c r="A35" s="103"/>
      <c r="B35" s="106"/>
      <c r="C35" s="98" t="s">
        <v>107</v>
      </c>
      <c r="D35" s="99"/>
      <c r="E35" s="42">
        <v>0</v>
      </c>
    </row>
    <row r="36" spans="1:5" x14ac:dyDescent="0.25">
      <c r="A36" s="103"/>
      <c r="B36" s="106"/>
      <c r="C36" s="98" t="s">
        <v>108</v>
      </c>
      <c r="D36" s="99"/>
      <c r="E36" s="42">
        <v>0</v>
      </c>
    </row>
    <row r="37" spans="1:5" x14ac:dyDescent="0.25">
      <c r="A37" s="103"/>
      <c r="B37" s="106"/>
      <c r="C37" s="98" t="s">
        <v>109</v>
      </c>
      <c r="D37" s="99"/>
      <c r="E37" s="42">
        <v>0</v>
      </c>
    </row>
    <row r="38" spans="1:5" x14ac:dyDescent="0.25">
      <c r="A38" s="103"/>
      <c r="B38" s="106"/>
      <c r="C38" s="98" t="s">
        <v>110</v>
      </c>
      <c r="D38" s="99"/>
      <c r="E38" s="42">
        <v>0</v>
      </c>
    </row>
    <row r="39" spans="1:5" x14ac:dyDescent="0.25">
      <c r="A39" s="103"/>
      <c r="B39" s="106"/>
      <c r="C39" s="98" t="s">
        <v>111</v>
      </c>
      <c r="D39" s="99"/>
      <c r="E39" s="42">
        <v>0</v>
      </c>
    </row>
    <row r="40" spans="1:5" x14ac:dyDescent="0.25">
      <c r="A40" s="103"/>
      <c r="B40" s="106"/>
      <c r="C40" s="98" t="s">
        <v>112</v>
      </c>
      <c r="D40" s="99"/>
      <c r="E40" s="42">
        <v>0</v>
      </c>
    </row>
    <row r="41" spans="1:5" x14ac:dyDescent="0.25">
      <c r="A41" s="103"/>
      <c r="B41" s="106"/>
      <c r="C41" s="98" t="s">
        <v>113</v>
      </c>
      <c r="D41" s="99"/>
      <c r="E41" s="42">
        <v>0</v>
      </c>
    </row>
    <row r="42" spans="1:5" x14ac:dyDescent="0.25">
      <c r="A42" s="103"/>
      <c r="B42" s="106"/>
      <c r="C42" s="98" t="s">
        <v>114</v>
      </c>
      <c r="D42" s="99"/>
      <c r="E42" s="42">
        <v>0</v>
      </c>
    </row>
    <row r="43" spans="1:5" x14ac:dyDescent="0.25">
      <c r="A43" s="103"/>
      <c r="B43" s="106"/>
      <c r="C43" s="98" t="s">
        <v>115</v>
      </c>
      <c r="D43" s="99"/>
      <c r="E43" s="42">
        <v>0</v>
      </c>
    </row>
    <row r="44" spans="1:5" x14ac:dyDescent="0.25">
      <c r="A44" s="103"/>
      <c r="B44" s="106"/>
      <c r="C44" s="98" t="s">
        <v>116</v>
      </c>
      <c r="D44" s="99"/>
      <c r="E44" s="42">
        <v>0</v>
      </c>
    </row>
    <row r="45" spans="1:5" x14ac:dyDescent="0.25">
      <c r="A45" s="103"/>
      <c r="B45" s="106"/>
      <c r="C45" s="98" t="s">
        <v>117</v>
      </c>
      <c r="D45" s="99"/>
      <c r="E45" s="42">
        <v>0</v>
      </c>
    </row>
    <row r="46" spans="1:5" x14ac:dyDescent="0.25">
      <c r="A46" s="103"/>
      <c r="B46" s="106"/>
      <c r="C46" s="98" t="s">
        <v>118</v>
      </c>
      <c r="D46" s="99"/>
      <c r="E46" s="42">
        <v>0</v>
      </c>
    </row>
    <row r="47" spans="1:5" x14ac:dyDescent="0.25">
      <c r="A47" s="103"/>
      <c r="B47" s="106"/>
      <c r="C47" s="98" t="s">
        <v>119</v>
      </c>
      <c r="D47" s="99"/>
      <c r="E47" s="42">
        <v>0</v>
      </c>
    </row>
    <row r="48" spans="1:5" x14ac:dyDescent="0.25">
      <c r="A48" s="103"/>
      <c r="B48" s="106"/>
      <c r="C48" s="98" t="s">
        <v>120</v>
      </c>
      <c r="D48" s="99"/>
      <c r="E48" s="42">
        <v>0</v>
      </c>
    </row>
    <row r="49" spans="1:6" x14ac:dyDescent="0.25">
      <c r="A49" s="103"/>
      <c r="B49" s="106"/>
      <c r="C49" s="98" t="s">
        <v>121</v>
      </c>
      <c r="D49" s="99"/>
      <c r="E49" s="42">
        <v>0</v>
      </c>
    </row>
    <row r="50" spans="1:6" x14ac:dyDescent="0.25">
      <c r="A50" s="103"/>
      <c r="B50" s="106"/>
      <c r="C50" s="98" t="s">
        <v>122</v>
      </c>
      <c r="D50" s="99"/>
      <c r="E50" s="42">
        <v>0</v>
      </c>
    </row>
    <row r="51" spans="1:6" x14ac:dyDescent="0.25">
      <c r="A51" s="103"/>
      <c r="B51" s="106"/>
      <c r="C51" s="98" t="s">
        <v>123</v>
      </c>
      <c r="D51" s="99"/>
      <c r="E51" s="42">
        <v>0</v>
      </c>
    </row>
    <row r="52" spans="1:6" x14ac:dyDescent="0.25">
      <c r="A52" s="103"/>
      <c r="B52" s="106"/>
      <c r="C52" s="98" t="s">
        <v>124</v>
      </c>
      <c r="D52" s="99"/>
      <c r="E52" s="42">
        <v>0</v>
      </c>
    </row>
    <row r="53" spans="1:6" x14ac:dyDescent="0.25">
      <c r="A53" s="103"/>
      <c r="B53" s="106"/>
      <c r="C53" s="98" t="s">
        <v>125</v>
      </c>
      <c r="D53" s="99"/>
      <c r="E53" s="42">
        <v>0</v>
      </c>
    </row>
    <row r="54" spans="1:6" x14ac:dyDescent="0.25">
      <c r="A54" s="103"/>
      <c r="B54" s="106"/>
      <c r="C54" s="98" t="s">
        <v>126</v>
      </c>
      <c r="D54" s="99"/>
      <c r="E54" s="42">
        <v>0</v>
      </c>
    </row>
    <row r="55" spans="1:6" ht="16.5" thickBot="1" x14ac:dyDescent="0.3">
      <c r="A55" s="104"/>
      <c r="B55" s="107"/>
      <c r="C55" s="100" t="s">
        <v>127</v>
      </c>
      <c r="D55" s="101"/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  <row r="59" spans="1:6" x14ac:dyDescent="0.25">
      <c r="A59" s="102" t="s">
        <v>65</v>
      </c>
      <c r="B59" s="105">
        <v>41990</v>
      </c>
      <c r="C59" s="96" t="s">
        <v>80</v>
      </c>
      <c r="D59" s="97"/>
      <c r="E59" s="42">
        <v>0</v>
      </c>
    </row>
    <row r="60" spans="1:6" x14ac:dyDescent="0.25">
      <c r="A60" s="103"/>
      <c r="B60" s="106"/>
      <c r="C60" s="98" t="s">
        <v>81</v>
      </c>
      <c r="D60" s="99"/>
      <c r="E60" s="42">
        <v>0</v>
      </c>
    </row>
    <row r="61" spans="1:6" x14ac:dyDescent="0.25">
      <c r="A61" s="103"/>
      <c r="B61" s="106"/>
      <c r="C61" s="98" t="s">
        <v>82</v>
      </c>
      <c r="D61" s="99"/>
      <c r="E61" s="42">
        <v>0</v>
      </c>
    </row>
    <row r="62" spans="1:6" x14ac:dyDescent="0.25">
      <c r="A62" s="103"/>
      <c r="B62" s="106"/>
      <c r="C62" s="98" t="s">
        <v>83</v>
      </c>
      <c r="D62" s="99"/>
      <c r="E62" s="42">
        <v>0</v>
      </c>
    </row>
    <row r="63" spans="1:6" x14ac:dyDescent="0.25">
      <c r="A63" s="103"/>
      <c r="B63" s="106"/>
      <c r="C63" s="98" t="s">
        <v>84</v>
      </c>
      <c r="D63" s="99"/>
      <c r="E63" s="42">
        <v>0</v>
      </c>
    </row>
    <row r="64" spans="1:6" x14ac:dyDescent="0.25">
      <c r="A64" s="103"/>
      <c r="B64" s="106"/>
      <c r="C64" s="98" t="s">
        <v>85</v>
      </c>
      <c r="D64" s="99"/>
      <c r="E64" s="42">
        <v>0</v>
      </c>
    </row>
    <row r="65" spans="1:5" x14ac:dyDescent="0.25">
      <c r="A65" s="103"/>
      <c r="B65" s="106"/>
      <c r="C65" s="98" t="s">
        <v>86</v>
      </c>
      <c r="D65" s="99"/>
      <c r="E65" s="42">
        <v>0</v>
      </c>
    </row>
    <row r="66" spans="1:5" x14ac:dyDescent="0.25">
      <c r="A66" s="103"/>
      <c r="B66" s="106"/>
      <c r="C66" s="98" t="s">
        <v>87</v>
      </c>
      <c r="D66" s="99"/>
      <c r="E66" s="42">
        <v>0</v>
      </c>
    </row>
    <row r="67" spans="1:5" x14ac:dyDescent="0.25">
      <c r="A67" s="103"/>
      <c r="B67" s="106"/>
      <c r="C67" s="98" t="s">
        <v>88</v>
      </c>
      <c r="D67" s="99"/>
      <c r="E67" s="42">
        <v>0</v>
      </c>
    </row>
    <row r="68" spans="1:5" x14ac:dyDescent="0.25">
      <c r="A68" s="103"/>
      <c r="B68" s="106"/>
      <c r="C68" s="98" t="s">
        <v>89</v>
      </c>
      <c r="D68" s="99"/>
      <c r="E68" s="42">
        <v>0</v>
      </c>
    </row>
    <row r="69" spans="1:5" x14ac:dyDescent="0.25">
      <c r="A69" s="103"/>
      <c r="B69" s="106"/>
      <c r="C69" s="98" t="s">
        <v>90</v>
      </c>
      <c r="D69" s="99"/>
      <c r="E69" s="42">
        <v>0</v>
      </c>
    </row>
    <row r="70" spans="1:5" x14ac:dyDescent="0.25">
      <c r="A70" s="103"/>
      <c r="B70" s="106"/>
      <c r="C70" s="98" t="s">
        <v>91</v>
      </c>
      <c r="D70" s="99"/>
      <c r="E70" s="42">
        <v>0</v>
      </c>
    </row>
    <row r="71" spans="1:5" x14ac:dyDescent="0.25">
      <c r="A71" s="103"/>
      <c r="B71" s="106"/>
      <c r="C71" s="98" t="s">
        <v>92</v>
      </c>
      <c r="D71" s="99"/>
      <c r="E71" s="42">
        <v>0</v>
      </c>
    </row>
    <row r="72" spans="1:5" x14ac:dyDescent="0.25">
      <c r="A72" s="103"/>
      <c r="B72" s="106"/>
      <c r="C72" s="98" t="s">
        <v>93</v>
      </c>
      <c r="D72" s="99"/>
      <c r="E72" s="42">
        <v>0</v>
      </c>
    </row>
    <row r="73" spans="1:5" x14ac:dyDescent="0.25">
      <c r="A73" s="103"/>
      <c r="B73" s="106"/>
      <c r="C73" s="98" t="s">
        <v>94</v>
      </c>
      <c r="D73" s="99"/>
      <c r="E73" s="42">
        <v>0</v>
      </c>
    </row>
    <row r="74" spans="1:5" x14ac:dyDescent="0.25">
      <c r="A74" s="103"/>
      <c r="B74" s="106"/>
      <c r="C74" s="98" t="s">
        <v>95</v>
      </c>
      <c r="D74" s="99"/>
      <c r="E74" s="42">
        <v>0</v>
      </c>
    </row>
    <row r="75" spans="1:5" x14ac:dyDescent="0.25">
      <c r="A75" s="103"/>
      <c r="B75" s="106"/>
      <c r="C75" s="98" t="s">
        <v>96</v>
      </c>
      <c r="D75" s="99"/>
      <c r="E75" s="42">
        <v>0</v>
      </c>
    </row>
    <row r="76" spans="1:5" x14ac:dyDescent="0.25">
      <c r="A76" s="103"/>
      <c r="B76" s="106"/>
      <c r="C76" s="98" t="s">
        <v>97</v>
      </c>
      <c r="D76" s="99"/>
      <c r="E76" s="42">
        <v>0</v>
      </c>
    </row>
    <row r="77" spans="1:5" x14ac:dyDescent="0.25">
      <c r="A77" s="103"/>
      <c r="B77" s="106"/>
      <c r="C77" s="98" t="s">
        <v>98</v>
      </c>
      <c r="D77" s="99"/>
      <c r="E77" s="42">
        <v>0</v>
      </c>
    </row>
    <row r="78" spans="1:5" x14ac:dyDescent="0.25">
      <c r="A78" s="103"/>
      <c r="B78" s="106"/>
      <c r="C78" s="98" t="s">
        <v>99</v>
      </c>
      <c r="D78" s="99"/>
      <c r="E78" s="42">
        <v>0</v>
      </c>
    </row>
    <row r="79" spans="1:5" x14ac:dyDescent="0.25">
      <c r="A79" s="103"/>
      <c r="B79" s="106"/>
      <c r="C79" s="98" t="s">
        <v>100</v>
      </c>
      <c r="D79" s="99"/>
      <c r="E79" s="42">
        <v>0</v>
      </c>
    </row>
    <row r="80" spans="1:5" x14ac:dyDescent="0.25">
      <c r="A80" s="103"/>
      <c r="B80" s="106"/>
      <c r="C80" s="98" t="s">
        <v>101</v>
      </c>
      <c r="D80" s="99"/>
      <c r="E80" s="42">
        <v>0</v>
      </c>
    </row>
    <row r="81" spans="1:5" x14ac:dyDescent="0.25">
      <c r="A81" s="103"/>
      <c r="B81" s="106"/>
      <c r="C81" s="98" t="s">
        <v>102</v>
      </c>
      <c r="D81" s="99"/>
      <c r="E81" s="42">
        <v>0</v>
      </c>
    </row>
    <row r="82" spans="1:5" x14ac:dyDescent="0.25">
      <c r="A82" s="103"/>
      <c r="B82" s="106"/>
      <c r="C82" s="98" t="s">
        <v>103</v>
      </c>
      <c r="D82" s="99"/>
      <c r="E82" s="42">
        <v>0</v>
      </c>
    </row>
    <row r="83" spans="1:5" x14ac:dyDescent="0.25">
      <c r="A83" s="103"/>
      <c r="B83" s="106"/>
      <c r="C83" s="98" t="s">
        <v>104</v>
      </c>
      <c r="D83" s="99"/>
      <c r="E83" s="42">
        <v>0</v>
      </c>
    </row>
    <row r="84" spans="1:5" x14ac:dyDescent="0.25">
      <c r="A84" s="103"/>
      <c r="B84" s="106"/>
      <c r="C84" s="98" t="s">
        <v>105</v>
      </c>
      <c r="D84" s="99"/>
      <c r="E84" s="42">
        <v>0</v>
      </c>
    </row>
    <row r="85" spans="1:5" x14ac:dyDescent="0.25">
      <c r="A85" s="103"/>
      <c r="B85" s="106"/>
      <c r="C85" s="98" t="s">
        <v>106</v>
      </c>
      <c r="D85" s="99"/>
      <c r="E85" s="42">
        <v>0</v>
      </c>
    </row>
    <row r="86" spans="1:5" x14ac:dyDescent="0.25">
      <c r="A86" s="103"/>
      <c r="B86" s="106"/>
      <c r="C86" s="98" t="s">
        <v>107</v>
      </c>
      <c r="D86" s="99"/>
      <c r="E86" s="42">
        <v>0</v>
      </c>
    </row>
    <row r="87" spans="1:5" x14ac:dyDescent="0.25">
      <c r="A87" s="103"/>
      <c r="B87" s="106"/>
      <c r="C87" s="98" t="s">
        <v>108</v>
      </c>
      <c r="D87" s="99"/>
      <c r="E87" s="42">
        <v>0</v>
      </c>
    </row>
    <row r="88" spans="1:5" x14ac:dyDescent="0.25">
      <c r="A88" s="103"/>
      <c r="B88" s="106"/>
      <c r="C88" s="98" t="s">
        <v>109</v>
      </c>
      <c r="D88" s="99"/>
      <c r="E88" s="42">
        <v>0</v>
      </c>
    </row>
    <row r="89" spans="1:5" x14ac:dyDescent="0.25">
      <c r="A89" s="103"/>
      <c r="B89" s="106"/>
      <c r="C89" s="98" t="s">
        <v>110</v>
      </c>
      <c r="D89" s="99"/>
      <c r="E89" s="42">
        <v>0</v>
      </c>
    </row>
    <row r="90" spans="1:5" x14ac:dyDescent="0.25">
      <c r="A90" s="103"/>
      <c r="B90" s="106"/>
      <c r="C90" s="98" t="s">
        <v>111</v>
      </c>
      <c r="D90" s="99"/>
      <c r="E90" s="42">
        <v>0</v>
      </c>
    </row>
    <row r="91" spans="1:5" x14ac:dyDescent="0.25">
      <c r="A91" s="103"/>
      <c r="B91" s="106"/>
      <c r="C91" s="98" t="s">
        <v>112</v>
      </c>
      <c r="D91" s="99"/>
      <c r="E91" s="42">
        <v>0</v>
      </c>
    </row>
    <row r="92" spans="1:5" x14ac:dyDescent="0.25">
      <c r="A92" s="103"/>
      <c r="B92" s="106"/>
      <c r="C92" s="98" t="s">
        <v>113</v>
      </c>
      <c r="D92" s="99"/>
      <c r="E92" s="42">
        <v>0</v>
      </c>
    </row>
    <row r="93" spans="1:5" x14ac:dyDescent="0.25">
      <c r="A93" s="103"/>
      <c r="B93" s="106"/>
      <c r="C93" s="98" t="s">
        <v>114</v>
      </c>
      <c r="D93" s="99"/>
      <c r="E93" s="42">
        <v>0</v>
      </c>
    </row>
    <row r="94" spans="1:5" x14ac:dyDescent="0.25">
      <c r="A94" s="103"/>
      <c r="B94" s="106"/>
      <c r="C94" s="98" t="s">
        <v>115</v>
      </c>
      <c r="D94" s="99"/>
      <c r="E94" s="42">
        <v>0</v>
      </c>
    </row>
    <row r="95" spans="1:5" x14ac:dyDescent="0.25">
      <c r="A95" s="103"/>
      <c r="B95" s="106"/>
      <c r="C95" s="98" t="s">
        <v>116</v>
      </c>
      <c r="D95" s="99"/>
      <c r="E95" s="42">
        <v>0</v>
      </c>
    </row>
    <row r="96" spans="1:5" x14ac:dyDescent="0.25">
      <c r="A96" s="103"/>
      <c r="B96" s="106"/>
      <c r="C96" s="98" t="s">
        <v>117</v>
      </c>
      <c r="D96" s="99"/>
      <c r="E96" s="42">
        <v>0</v>
      </c>
    </row>
    <row r="97" spans="1:6" x14ac:dyDescent="0.25">
      <c r="A97" s="103"/>
      <c r="B97" s="106"/>
      <c r="C97" s="98" t="s">
        <v>118</v>
      </c>
      <c r="D97" s="99"/>
      <c r="E97" s="42">
        <v>0</v>
      </c>
    </row>
    <row r="98" spans="1:6" x14ac:dyDescent="0.25">
      <c r="A98" s="103"/>
      <c r="B98" s="106"/>
      <c r="C98" s="98" t="s">
        <v>119</v>
      </c>
      <c r="D98" s="99"/>
      <c r="E98" s="42">
        <v>0</v>
      </c>
    </row>
    <row r="99" spans="1:6" x14ac:dyDescent="0.25">
      <c r="A99" s="103"/>
      <c r="B99" s="106"/>
      <c r="C99" s="98" t="s">
        <v>120</v>
      </c>
      <c r="D99" s="99"/>
      <c r="E99" s="42">
        <v>0</v>
      </c>
    </row>
    <row r="100" spans="1:6" x14ac:dyDescent="0.25">
      <c r="A100" s="103"/>
      <c r="B100" s="106"/>
      <c r="C100" s="98" t="s">
        <v>121</v>
      </c>
      <c r="D100" s="99"/>
      <c r="E100" s="42">
        <v>0</v>
      </c>
    </row>
    <row r="101" spans="1:6" x14ac:dyDescent="0.25">
      <c r="A101" s="103"/>
      <c r="B101" s="106"/>
      <c r="C101" s="98" t="s">
        <v>122</v>
      </c>
      <c r="D101" s="99"/>
      <c r="E101" s="42">
        <v>0</v>
      </c>
    </row>
    <row r="102" spans="1:6" x14ac:dyDescent="0.25">
      <c r="A102" s="103"/>
      <c r="B102" s="106"/>
      <c r="C102" s="98" t="s">
        <v>123</v>
      </c>
      <c r="D102" s="99"/>
      <c r="E102" s="42">
        <v>0</v>
      </c>
    </row>
    <row r="103" spans="1:6" x14ac:dyDescent="0.25">
      <c r="A103" s="103"/>
      <c r="B103" s="106"/>
      <c r="C103" s="98" t="s">
        <v>124</v>
      </c>
      <c r="D103" s="99"/>
      <c r="E103" s="42">
        <v>0</v>
      </c>
    </row>
    <row r="104" spans="1:6" x14ac:dyDescent="0.25">
      <c r="A104" s="103"/>
      <c r="B104" s="106"/>
      <c r="C104" s="98" t="s">
        <v>125</v>
      </c>
      <c r="D104" s="99"/>
      <c r="E104" s="42">
        <v>0</v>
      </c>
    </row>
    <row r="105" spans="1:6" x14ac:dyDescent="0.25">
      <c r="A105" s="103"/>
      <c r="B105" s="106"/>
      <c r="C105" s="98" t="s">
        <v>126</v>
      </c>
      <c r="D105" s="99"/>
      <c r="E105" s="42">
        <v>0</v>
      </c>
    </row>
    <row r="106" spans="1:6" ht="16.5" thickBot="1" x14ac:dyDescent="0.3">
      <c r="A106" s="104"/>
      <c r="B106" s="107"/>
      <c r="C106" s="100" t="s">
        <v>127</v>
      </c>
      <c r="D106" s="101"/>
      <c r="E106" s="42">
        <v>0</v>
      </c>
    </row>
    <row r="108" spans="1:6" ht="16.5" thickBot="1" x14ac:dyDescent="0.3"/>
    <row r="109" spans="1:6" s="44" customFormat="1" ht="34.5" customHeight="1" thickBot="1" x14ac:dyDescent="0.25">
      <c r="A109" s="28" t="s">
        <v>1</v>
      </c>
      <c r="B109" s="48" t="s">
        <v>53</v>
      </c>
      <c r="C109" s="49" t="s">
        <v>54</v>
      </c>
      <c r="D109" s="50" t="s">
        <v>59</v>
      </c>
      <c r="E109" s="37" t="s">
        <v>55</v>
      </c>
      <c r="F109" s="50" t="s">
        <v>56</v>
      </c>
    </row>
    <row r="110" spans="1:6" x14ac:dyDescent="0.25">
      <c r="A110" s="102" t="s">
        <v>66</v>
      </c>
      <c r="B110" s="105">
        <v>41990</v>
      </c>
      <c r="C110" s="96" t="s">
        <v>80</v>
      </c>
      <c r="D110" s="97">
        <v>54.4</v>
      </c>
      <c r="E110" s="42">
        <v>0</v>
      </c>
    </row>
    <row r="111" spans="1:6" x14ac:dyDescent="0.25">
      <c r="A111" s="103"/>
      <c r="B111" s="106"/>
      <c r="C111" s="98" t="s">
        <v>81</v>
      </c>
      <c r="D111" s="99">
        <v>51.2</v>
      </c>
      <c r="E111" s="42">
        <v>0</v>
      </c>
    </row>
    <row r="112" spans="1:6" x14ac:dyDescent="0.25">
      <c r="A112" s="103"/>
      <c r="B112" s="106"/>
      <c r="C112" s="98" t="s">
        <v>82</v>
      </c>
      <c r="D112" s="99">
        <v>54.4</v>
      </c>
      <c r="E112" s="42">
        <v>0</v>
      </c>
    </row>
    <row r="113" spans="1:5" x14ac:dyDescent="0.25">
      <c r="A113" s="103"/>
      <c r="B113" s="106"/>
      <c r="C113" s="98" t="s">
        <v>83</v>
      </c>
      <c r="D113" s="99">
        <v>57.6</v>
      </c>
      <c r="E113" s="42">
        <v>0</v>
      </c>
    </row>
    <row r="114" spans="1:5" x14ac:dyDescent="0.25">
      <c r="A114" s="103"/>
      <c r="B114" s="106"/>
      <c r="C114" s="98" t="s">
        <v>84</v>
      </c>
      <c r="D114" s="99">
        <v>52.8</v>
      </c>
      <c r="E114" s="42">
        <v>0</v>
      </c>
    </row>
    <row r="115" spans="1:5" x14ac:dyDescent="0.25">
      <c r="A115" s="103"/>
      <c r="B115" s="106"/>
      <c r="C115" s="98" t="s">
        <v>85</v>
      </c>
      <c r="D115" s="99">
        <v>54.4</v>
      </c>
      <c r="E115" s="42">
        <v>0</v>
      </c>
    </row>
    <row r="116" spans="1:5" x14ac:dyDescent="0.25">
      <c r="A116" s="103"/>
      <c r="B116" s="106"/>
      <c r="C116" s="98" t="s">
        <v>86</v>
      </c>
      <c r="D116" s="99">
        <v>52.8</v>
      </c>
      <c r="E116" s="42">
        <v>0</v>
      </c>
    </row>
    <row r="117" spans="1:5" x14ac:dyDescent="0.25">
      <c r="A117" s="103"/>
      <c r="B117" s="106"/>
      <c r="C117" s="98" t="s">
        <v>87</v>
      </c>
      <c r="D117" s="99">
        <v>51.2</v>
      </c>
      <c r="E117" s="42">
        <v>0</v>
      </c>
    </row>
    <row r="118" spans="1:5" x14ac:dyDescent="0.25">
      <c r="A118" s="103"/>
      <c r="B118" s="106"/>
      <c r="C118" s="98" t="s">
        <v>88</v>
      </c>
      <c r="D118" s="99">
        <v>52.8</v>
      </c>
      <c r="E118" s="42">
        <v>0</v>
      </c>
    </row>
    <row r="119" spans="1:5" x14ac:dyDescent="0.25">
      <c r="A119" s="103"/>
      <c r="B119" s="106"/>
      <c r="C119" s="98" t="s">
        <v>89</v>
      </c>
      <c r="D119" s="99">
        <v>51.2</v>
      </c>
      <c r="E119" s="42">
        <v>0</v>
      </c>
    </row>
    <row r="120" spans="1:5" x14ac:dyDescent="0.25">
      <c r="A120" s="103"/>
      <c r="B120" s="106"/>
      <c r="C120" s="98" t="s">
        <v>90</v>
      </c>
      <c r="D120" s="99">
        <v>51.2</v>
      </c>
      <c r="E120" s="42">
        <v>0</v>
      </c>
    </row>
    <row r="121" spans="1:5" x14ac:dyDescent="0.25">
      <c r="A121" s="103"/>
      <c r="B121" s="106"/>
      <c r="C121" s="98" t="s">
        <v>91</v>
      </c>
      <c r="D121" s="99">
        <v>51.2</v>
      </c>
      <c r="E121" s="42">
        <v>0</v>
      </c>
    </row>
    <row r="122" spans="1:5" x14ac:dyDescent="0.25">
      <c r="A122" s="103"/>
      <c r="B122" s="106"/>
      <c r="C122" s="98" t="s">
        <v>92</v>
      </c>
      <c r="D122" s="99">
        <v>49.6</v>
      </c>
      <c r="E122" s="42">
        <v>0</v>
      </c>
    </row>
    <row r="123" spans="1:5" x14ac:dyDescent="0.25">
      <c r="A123" s="103"/>
      <c r="B123" s="106"/>
      <c r="C123" s="98" t="s">
        <v>93</v>
      </c>
      <c r="D123" s="99">
        <v>49.6</v>
      </c>
      <c r="E123" s="42">
        <v>0</v>
      </c>
    </row>
    <row r="124" spans="1:5" x14ac:dyDescent="0.25">
      <c r="A124" s="103"/>
      <c r="B124" s="106"/>
      <c r="C124" s="98" t="s">
        <v>94</v>
      </c>
      <c r="D124" s="99">
        <v>49.6</v>
      </c>
      <c r="E124" s="42">
        <v>0</v>
      </c>
    </row>
    <row r="125" spans="1:5" x14ac:dyDescent="0.25">
      <c r="A125" s="103"/>
      <c r="B125" s="106"/>
      <c r="C125" s="98" t="s">
        <v>95</v>
      </c>
      <c r="D125" s="99">
        <v>49.6</v>
      </c>
      <c r="E125" s="42">
        <v>0</v>
      </c>
    </row>
    <row r="126" spans="1:5" x14ac:dyDescent="0.25">
      <c r="A126" s="103"/>
      <c r="B126" s="106"/>
      <c r="C126" s="98" t="s">
        <v>96</v>
      </c>
      <c r="D126" s="99">
        <v>62.4</v>
      </c>
      <c r="E126" s="42">
        <v>0</v>
      </c>
    </row>
    <row r="127" spans="1:5" x14ac:dyDescent="0.25">
      <c r="A127" s="103"/>
      <c r="B127" s="106"/>
      <c r="C127" s="98" t="s">
        <v>97</v>
      </c>
      <c r="D127" s="99">
        <v>59.2</v>
      </c>
      <c r="E127" s="42">
        <v>0</v>
      </c>
    </row>
    <row r="128" spans="1:5" x14ac:dyDescent="0.25">
      <c r="A128" s="103"/>
      <c r="B128" s="106"/>
      <c r="C128" s="98" t="s">
        <v>98</v>
      </c>
      <c r="D128" s="99">
        <v>59.2</v>
      </c>
      <c r="E128" s="42">
        <v>0</v>
      </c>
    </row>
    <row r="129" spans="1:5" x14ac:dyDescent="0.25">
      <c r="A129" s="103"/>
      <c r="B129" s="106"/>
      <c r="C129" s="98" t="s">
        <v>99</v>
      </c>
      <c r="D129" s="99">
        <v>59.2</v>
      </c>
      <c r="E129" s="42">
        <v>0</v>
      </c>
    </row>
    <row r="130" spans="1:5" x14ac:dyDescent="0.25">
      <c r="A130" s="103"/>
      <c r="B130" s="106"/>
      <c r="C130" s="98" t="s">
        <v>100</v>
      </c>
      <c r="D130" s="99">
        <v>40</v>
      </c>
      <c r="E130" s="42">
        <v>0</v>
      </c>
    </row>
    <row r="131" spans="1:5" x14ac:dyDescent="0.25">
      <c r="A131" s="103"/>
      <c r="B131" s="106"/>
      <c r="C131" s="98" t="s">
        <v>101</v>
      </c>
      <c r="D131" s="99">
        <v>65.599999999999994</v>
      </c>
      <c r="E131" s="42">
        <v>0</v>
      </c>
    </row>
    <row r="132" spans="1:5" x14ac:dyDescent="0.25">
      <c r="A132" s="103"/>
      <c r="B132" s="106"/>
      <c r="C132" s="98" t="s">
        <v>102</v>
      </c>
      <c r="D132" s="99">
        <v>60.8</v>
      </c>
      <c r="E132" s="42">
        <v>0</v>
      </c>
    </row>
    <row r="133" spans="1:5" x14ac:dyDescent="0.25">
      <c r="A133" s="103"/>
      <c r="B133" s="106"/>
      <c r="C133" s="98" t="s">
        <v>103</v>
      </c>
      <c r="D133" s="99">
        <v>57.6</v>
      </c>
      <c r="E133" s="42">
        <v>0</v>
      </c>
    </row>
    <row r="134" spans="1:5" x14ac:dyDescent="0.25">
      <c r="A134" s="103"/>
      <c r="B134" s="106"/>
      <c r="C134" s="98" t="s">
        <v>104</v>
      </c>
      <c r="D134" s="99">
        <v>44.8</v>
      </c>
      <c r="E134" s="42">
        <v>0</v>
      </c>
    </row>
    <row r="135" spans="1:5" x14ac:dyDescent="0.25">
      <c r="A135" s="103"/>
      <c r="B135" s="106"/>
      <c r="C135" s="98" t="s">
        <v>105</v>
      </c>
      <c r="D135" s="99">
        <v>46.4</v>
      </c>
      <c r="E135" s="42">
        <v>0</v>
      </c>
    </row>
    <row r="136" spans="1:5" x14ac:dyDescent="0.25">
      <c r="A136" s="103"/>
      <c r="B136" s="106"/>
      <c r="C136" s="98" t="s">
        <v>106</v>
      </c>
      <c r="D136" s="99">
        <v>52.8</v>
      </c>
      <c r="E136" s="42">
        <v>0</v>
      </c>
    </row>
    <row r="137" spans="1:5" x14ac:dyDescent="0.25">
      <c r="A137" s="103"/>
      <c r="B137" s="106"/>
      <c r="C137" s="98" t="s">
        <v>107</v>
      </c>
      <c r="D137" s="99">
        <v>65.599999999999994</v>
      </c>
      <c r="E137" s="42">
        <v>0</v>
      </c>
    </row>
    <row r="138" spans="1:5" x14ac:dyDescent="0.25">
      <c r="A138" s="103"/>
      <c r="B138" s="106"/>
      <c r="C138" s="98" t="s">
        <v>108</v>
      </c>
      <c r="D138" s="99">
        <v>64</v>
      </c>
      <c r="E138" s="42">
        <v>0</v>
      </c>
    </row>
    <row r="139" spans="1:5" x14ac:dyDescent="0.25">
      <c r="A139" s="103"/>
      <c r="B139" s="106"/>
      <c r="C139" s="98" t="s">
        <v>109</v>
      </c>
      <c r="D139" s="99">
        <v>62.4</v>
      </c>
      <c r="E139" s="42">
        <v>0</v>
      </c>
    </row>
    <row r="140" spans="1:5" x14ac:dyDescent="0.25">
      <c r="A140" s="103"/>
      <c r="B140" s="106"/>
      <c r="C140" s="98" t="s">
        <v>110</v>
      </c>
      <c r="D140" s="99">
        <v>65.599999999999994</v>
      </c>
      <c r="E140" s="42">
        <v>0</v>
      </c>
    </row>
    <row r="141" spans="1:5" x14ac:dyDescent="0.25">
      <c r="A141" s="103"/>
      <c r="B141" s="106"/>
      <c r="C141" s="98" t="s">
        <v>111</v>
      </c>
      <c r="D141" s="99">
        <v>60.8</v>
      </c>
      <c r="E141" s="42">
        <v>0</v>
      </c>
    </row>
    <row r="142" spans="1:5" x14ac:dyDescent="0.25">
      <c r="A142" s="103"/>
      <c r="B142" s="106"/>
      <c r="C142" s="98" t="s">
        <v>112</v>
      </c>
      <c r="D142" s="99">
        <v>44.8</v>
      </c>
      <c r="E142" s="42">
        <v>0</v>
      </c>
    </row>
    <row r="143" spans="1:5" x14ac:dyDescent="0.25">
      <c r="A143" s="103"/>
      <c r="B143" s="106"/>
      <c r="C143" s="98" t="s">
        <v>113</v>
      </c>
      <c r="D143" s="99">
        <v>65.599999999999994</v>
      </c>
      <c r="E143" s="42">
        <v>0</v>
      </c>
    </row>
    <row r="144" spans="1:5" x14ac:dyDescent="0.25">
      <c r="A144" s="103"/>
      <c r="B144" s="106"/>
      <c r="C144" s="98" t="s">
        <v>114</v>
      </c>
      <c r="D144" s="99">
        <v>67.2</v>
      </c>
      <c r="E144" s="42">
        <v>0</v>
      </c>
    </row>
    <row r="145" spans="1:6" x14ac:dyDescent="0.25">
      <c r="A145" s="103"/>
      <c r="B145" s="106"/>
      <c r="C145" s="98" t="s">
        <v>115</v>
      </c>
      <c r="D145" s="99">
        <v>70.400000000000006</v>
      </c>
      <c r="E145" s="42">
        <v>0</v>
      </c>
    </row>
    <row r="146" spans="1:6" x14ac:dyDescent="0.25">
      <c r="A146" s="103"/>
      <c r="B146" s="106"/>
      <c r="C146" s="98" t="s">
        <v>116</v>
      </c>
      <c r="D146" s="99">
        <v>64</v>
      </c>
      <c r="E146" s="42">
        <v>0</v>
      </c>
    </row>
    <row r="147" spans="1:6" x14ac:dyDescent="0.25">
      <c r="A147" s="103"/>
      <c r="B147" s="106"/>
      <c r="C147" s="98" t="s">
        <v>117</v>
      </c>
      <c r="D147" s="99">
        <v>75.2</v>
      </c>
      <c r="E147" s="42">
        <v>0</v>
      </c>
    </row>
    <row r="148" spans="1:6" x14ac:dyDescent="0.25">
      <c r="A148" s="103"/>
      <c r="B148" s="106"/>
      <c r="C148" s="98" t="s">
        <v>118</v>
      </c>
      <c r="D148" s="99">
        <v>65.599999999999994</v>
      </c>
      <c r="E148" s="42">
        <v>0</v>
      </c>
    </row>
    <row r="149" spans="1:6" x14ac:dyDescent="0.25">
      <c r="A149" s="103"/>
      <c r="B149" s="106"/>
      <c r="C149" s="98" t="s">
        <v>119</v>
      </c>
      <c r="D149" s="99">
        <v>70.400000000000006</v>
      </c>
      <c r="E149" s="42">
        <v>0</v>
      </c>
    </row>
    <row r="150" spans="1:6" x14ac:dyDescent="0.25">
      <c r="A150" s="103"/>
      <c r="B150" s="106"/>
      <c r="C150" s="98" t="s">
        <v>120</v>
      </c>
      <c r="D150" s="99">
        <v>54.4</v>
      </c>
      <c r="E150" s="42">
        <v>0</v>
      </c>
    </row>
    <row r="151" spans="1:6" x14ac:dyDescent="0.25">
      <c r="A151" s="103"/>
      <c r="B151" s="106"/>
      <c r="C151" s="98" t="s">
        <v>121</v>
      </c>
      <c r="D151" s="99">
        <v>51.2</v>
      </c>
      <c r="E151" s="42">
        <v>0</v>
      </c>
    </row>
    <row r="152" spans="1:6" x14ac:dyDescent="0.25">
      <c r="A152" s="103"/>
      <c r="B152" s="106"/>
      <c r="C152" s="98" t="s">
        <v>122</v>
      </c>
      <c r="D152" s="99">
        <v>70.400000000000006</v>
      </c>
      <c r="E152" s="42">
        <v>0</v>
      </c>
    </row>
    <row r="153" spans="1:6" x14ac:dyDescent="0.25">
      <c r="A153" s="103"/>
      <c r="B153" s="106"/>
      <c r="C153" s="98" t="s">
        <v>123</v>
      </c>
      <c r="D153" s="99">
        <v>78.400000000000006</v>
      </c>
      <c r="E153" s="42">
        <v>0</v>
      </c>
    </row>
    <row r="154" spans="1:6" x14ac:dyDescent="0.25">
      <c r="A154" s="103"/>
      <c r="B154" s="106"/>
      <c r="C154" s="98" t="s">
        <v>124</v>
      </c>
      <c r="D154" s="99">
        <v>78.400000000000006</v>
      </c>
      <c r="E154" s="42">
        <v>0</v>
      </c>
    </row>
    <row r="155" spans="1:6" x14ac:dyDescent="0.25">
      <c r="A155" s="103"/>
      <c r="B155" s="106"/>
      <c r="C155" s="98" t="s">
        <v>125</v>
      </c>
      <c r="D155" s="99">
        <v>59.2</v>
      </c>
      <c r="E155" s="42">
        <v>0</v>
      </c>
    </row>
    <row r="156" spans="1:6" x14ac:dyDescent="0.25">
      <c r="A156" s="103"/>
      <c r="B156" s="106"/>
      <c r="C156" s="98" t="s">
        <v>126</v>
      </c>
      <c r="D156" s="99">
        <v>54.4</v>
      </c>
      <c r="E156" s="42">
        <v>0</v>
      </c>
    </row>
    <row r="157" spans="1:6" ht="16.5" thickBot="1" x14ac:dyDescent="0.3">
      <c r="A157" s="104"/>
      <c r="B157" s="107"/>
      <c r="C157" s="100" t="s">
        <v>127</v>
      </c>
      <c r="D157" s="101">
        <v>54.4</v>
      </c>
      <c r="E157" s="42">
        <v>0</v>
      </c>
    </row>
    <row r="159" spans="1:6" ht="16.5" thickBot="1" x14ac:dyDescent="0.3"/>
    <row r="160" spans="1:6" s="44" customFormat="1" ht="34.5" customHeight="1" thickBot="1" x14ac:dyDescent="0.25">
      <c r="A160" s="28" t="s">
        <v>1</v>
      </c>
      <c r="B160" s="48" t="s">
        <v>53</v>
      </c>
      <c r="C160" s="49" t="s">
        <v>54</v>
      </c>
      <c r="D160" s="50" t="s">
        <v>59</v>
      </c>
      <c r="E160" s="37" t="s">
        <v>55</v>
      </c>
      <c r="F160" s="50" t="s">
        <v>56</v>
      </c>
    </row>
    <row r="161" spans="1:5" x14ac:dyDescent="0.25">
      <c r="A161" s="102" t="s">
        <v>67</v>
      </c>
      <c r="B161" s="105">
        <v>41990</v>
      </c>
      <c r="C161" s="96" t="s">
        <v>80</v>
      </c>
      <c r="D161" s="97">
        <v>4.8</v>
      </c>
      <c r="E161" s="42">
        <v>0</v>
      </c>
    </row>
    <row r="162" spans="1:5" x14ac:dyDescent="0.25">
      <c r="A162" s="103"/>
      <c r="B162" s="106"/>
      <c r="C162" s="98" t="s">
        <v>81</v>
      </c>
      <c r="D162" s="99">
        <v>2.4</v>
      </c>
      <c r="E162" s="42">
        <v>0</v>
      </c>
    </row>
    <row r="163" spans="1:5" x14ac:dyDescent="0.25">
      <c r="A163" s="103"/>
      <c r="B163" s="106"/>
      <c r="C163" s="98" t="s">
        <v>82</v>
      </c>
      <c r="D163" s="99">
        <v>4.8</v>
      </c>
      <c r="E163" s="42">
        <v>0</v>
      </c>
    </row>
    <row r="164" spans="1:5" x14ac:dyDescent="0.25">
      <c r="A164" s="103"/>
      <c r="B164" s="106"/>
      <c r="C164" s="98" t="s">
        <v>83</v>
      </c>
      <c r="D164" s="99">
        <v>4.8</v>
      </c>
      <c r="E164" s="42">
        <v>0</v>
      </c>
    </row>
    <row r="165" spans="1:5" x14ac:dyDescent="0.25">
      <c r="A165" s="103"/>
      <c r="B165" s="106"/>
      <c r="C165" s="98" t="s">
        <v>84</v>
      </c>
      <c r="D165" s="99">
        <v>4.8</v>
      </c>
      <c r="E165" s="42">
        <v>0</v>
      </c>
    </row>
    <row r="166" spans="1:5" x14ac:dyDescent="0.25">
      <c r="A166" s="103"/>
      <c r="B166" s="106"/>
      <c r="C166" s="98" t="s">
        <v>85</v>
      </c>
      <c r="D166" s="99">
        <v>4.8</v>
      </c>
      <c r="E166" s="42">
        <v>0</v>
      </c>
    </row>
    <row r="167" spans="1:5" x14ac:dyDescent="0.25">
      <c r="A167" s="103"/>
      <c r="B167" s="106"/>
      <c r="C167" s="98" t="s">
        <v>86</v>
      </c>
      <c r="D167" s="99">
        <v>2.4</v>
      </c>
      <c r="E167" s="42">
        <v>0</v>
      </c>
    </row>
    <row r="168" spans="1:5" x14ac:dyDescent="0.25">
      <c r="A168" s="103"/>
      <c r="B168" s="106"/>
      <c r="C168" s="98" t="s">
        <v>87</v>
      </c>
      <c r="D168" s="99">
        <v>4.8</v>
      </c>
      <c r="E168" s="42">
        <v>0</v>
      </c>
    </row>
    <row r="169" spans="1:5" x14ac:dyDescent="0.25">
      <c r="A169" s="103"/>
      <c r="B169" s="106"/>
      <c r="C169" s="98" t="s">
        <v>88</v>
      </c>
      <c r="D169" s="99">
        <v>2.4</v>
      </c>
      <c r="E169" s="42">
        <v>0</v>
      </c>
    </row>
    <row r="170" spans="1:5" x14ac:dyDescent="0.25">
      <c r="A170" s="103"/>
      <c r="B170" s="106"/>
      <c r="C170" s="98" t="s">
        <v>89</v>
      </c>
      <c r="D170" s="99">
        <v>4.8</v>
      </c>
      <c r="E170" s="42">
        <v>0</v>
      </c>
    </row>
    <row r="171" spans="1:5" x14ac:dyDescent="0.25">
      <c r="A171" s="103"/>
      <c r="B171" s="106"/>
      <c r="C171" s="98" t="s">
        <v>90</v>
      </c>
      <c r="D171" s="99">
        <v>2.4</v>
      </c>
      <c r="E171" s="42">
        <v>0</v>
      </c>
    </row>
    <row r="172" spans="1:5" x14ac:dyDescent="0.25">
      <c r="A172" s="103"/>
      <c r="B172" s="106"/>
      <c r="C172" s="98" t="s">
        <v>91</v>
      </c>
      <c r="D172" s="99">
        <v>4.8</v>
      </c>
      <c r="E172" s="42">
        <v>0</v>
      </c>
    </row>
    <row r="173" spans="1:5" x14ac:dyDescent="0.25">
      <c r="A173" s="103"/>
      <c r="B173" s="106"/>
      <c r="C173" s="98" t="s">
        <v>92</v>
      </c>
      <c r="D173" s="99">
        <v>2.4</v>
      </c>
      <c r="E173" s="42">
        <v>0</v>
      </c>
    </row>
    <row r="174" spans="1:5" x14ac:dyDescent="0.25">
      <c r="A174" s="103"/>
      <c r="B174" s="106"/>
      <c r="C174" s="98" t="s">
        <v>93</v>
      </c>
      <c r="D174" s="99">
        <v>4.8</v>
      </c>
      <c r="E174" s="42">
        <v>0</v>
      </c>
    </row>
    <row r="175" spans="1:5" x14ac:dyDescent="0.25">
      <c r="A175" s="103"/>
      <c r="B175" s="106"/>
      <c r="C175" s="98" t="s">
        <v>94</v>
      </c>
      <c r="D175" s="99">
        <v>2.4</v>
      </c>
      <c r="E175" s="42">
        <v>0</v>
      </c>
    </row>
    <row r="176" spans="1:5" x14ac:dyDescent="0.25">
      <c r="A176" s="103"/>
      <c r="B176" s="106"/>
      <c r="C176" s="98" t="s">
        <v>95</v>
      </c>
      <c r="D176" s="99">
        <v>2.4</v>
      </c>
      <c r="E176" s="42">
        <v>0</v>
      </c>
    </row>
    <row r="177" spans="1:5" x14ac:dyDescent="0.25">
      <c r="A177" s="103"/>
      <c r="B177" s="106"/>
      <c r="C177" s="98" t="s">
        <v>96</v>
      </c>
      <c r="D177" s="99">
        <v>2.4</v>
      </c>
      <c r="E177" s="42">
        <v>0</v>
      </c>
    </row>
    <row r="178" spans="1:5" x14ac:dyDescent="0.25">
      <c r="A178" s="103"/>
      <c r="B178" s="106"/>
      <c r="C178" s="98" t="s">
        <v>97</v>
      </c>
      <c r="D178" s="99">
        <v>2.4</v>
      </c>
      <c r="E178" s="42">
        <v>0</v>
      </c>
    </row>
    <row r="179" spans="1:5" x14ac:dyDescent="0.25">
      <c r="A179" s="103"/>
      <c r="B179" s="106"/>
      <c r="C179" s="98" t="s">
        <v>98</v>
      </c>
      <c r="D179" s="99">
        <v>2.4</v>
      </c>
      <c r="E179" s="42">
        <v>0</v>
      </c>
    </row>
    <row r="180" spans="1:5" x14ac:dyDescent="0.25">
      <c r="A180" s="103"/>
      <c r="B180" s="106"/>
      <c r="C180" s="98" t="s">
        <v>99</v>
      </c>
      <c r="D180" s="99">
        <v>0</v>
      </c>
      <c r="E180" s="42">
        <v>0</v>
      </c>
    </row>
    <row r="181" spans="1:5" x14ac:dyDescent="0.25">
      <c r="A181" s="103"/>
      <c r="B181" s="106"/>
      <c r="C181" s="98" t="s">
        <v>100</v>
      </c>
      <c r="D181" s="99">
        <v>2.4</v>
      </c>
      <c r="E181" s="42">
        <v>0</v>
      </c>
    </row>
    <row r="182" spans="1:5" x14ac:dyDescent="0.25">
      <c r="A182" s="103"/>
      <c r="B182" s="106"/>
      <c r="C182" s="98" t="s">
        <v>101</v>
      </c>
      <c r="D182" s="99">
        <v>2.4</v>
      </c>
      <c r="E182" s="42">
        <v>0</v>
      </c>
    </row>
    <row r="183" spans="1:5" x14ac:dyDescent="0.25">
      <c r="A183" s="103"/>
      <c r="B183" s="106"/>
      <c r="C183" s="98" t="s">
        <v>102</v>
      </c>
      <c r="D183" s="99">
        <v>2.4</v>
      </c>
      <c r="E183" s="42">
        <v>0</v>
      </c>
    </row>
    <row r="184" spans="1:5" x14ac:dyDescent="0.25">
      <c r="A184" s="103"/>
      <c r="B184" s="106"/>
      <c r="C184" s="98" t="s">
        <v>103</v>
      </c>
      <c r="D184" s="99">
        <v>2.4</v>
      </c>
      <c r="E184" s="42">
        <v>0</v>
      </c>
    </row>
    <row r="185" spans="1:5" x14ac:dyDescent="0.25">
      <c r="A185" s="103"/>
      <c r="B185" s="106"/>
      <c r="C185" s="98" t="s">
        <v>104</v>
      </c>
      <c r="D185" s="99">
        <v>2.4</v>
      </c>
      <c r="E185" s="42">
        <v>0</v>
      </c>
    </row>
    <row r="186" spans="1:5" x14ac:dyDescent="0.25">
      <c r="A186" s="103"/>
      <c r="B186" s="106"/>
      <c r="C186" s="98" t="s">
        <v>105</v>
      </c>
      <c r="D186" s="99">
        <v>2.4</v>
      </c>
      <c r="E186" s="42">
        <v>0</v>
      </c>
    </row>
    <row r="187" spans="1:5" x14ac:dyDescent="0.25">
      <c r="A187" s="103"/>
      <c r="B187" s="106"/>
      <c r="C187" s="98" t="s">
        <v>106</v>
      </c>
      <c r="D187" s="99">
        <v>4.8</v>
      </c>
      <c r="E187" s="42">
        <v>0</v>
      </c>
    </row>
    <row r="188" spans="1:5" x14ac:dyDescent="0.25">
      <c r="A188" s="103"/>
      <c r="B188" s="106"/>
      <c r="C188" s="98" t="s">
        <v>107</v>
      </c>
      <c r="D188" s="99">
        <v>2.4</v>
      </c>
      <c r="E188" s="42">
        <v>0</v>
      </c>
    </row>
    <row r="189" spans="1:5" x14ac:dyDescent="0.25">
      <c r="A189" s="103"/>
      <c r="B189" s="106"/>
      <c r="C189" s="98" t="s">
        <v>108</v>
      </c>
      <c r="D189" s="99">
        <v>4.8</v>
      </c>
      <c r="E189" s="42">
        <v>0</v>
      </c>
    </row>
    <row r="190" spans="1:5" x14ac:dyDescent="0.25">
      <c r="A190" s="103"/>
      <c r="B190" s="106"/>
      <c r="C190" s="98" t="s">
        <v>109</v>
      </c>
      <c r="D190" s="99">
        <v>2.4</v>
      </c>
      <c r="E190" s="42">
        <v>0</v>
      </c>
    </row>
    <row r="191" spans="1:5" x14ac:dyDescent="0.25">
      <c r="A191" s="103"/>
      <c r="B191" s="106"/>
      <c r="C191" s="98" t="s">
        <v>110</v>
      </c>
      <c r="D191" s="99">
        <v>2.4</v>
      </c>
      <c r="E191" s="42">
        <v>0</v>
      </c>
    </row>
    <row r="192" spans="1:5" x14ac:dyDescent="0.25">
      <c r="A192" s="103"/>
      <c r="B192" s="106"/>
      <c r="C192" s="98" t="s">
        <v>111</v>
      </c>
      <c r="D192" s="99">
        <v>2.4</v>
      </c>
      <c r="E192" s="42">
        <v>0</v>
      </c>
    </row>
    <row r="193" spans="1:5" x14ac:dyDescent="0.25">
      <c r="A193" s="103"/>
      <c r="B193" s="106"/>
      <c r="C193" s="98" t="s">
        <v>112</v>
      </c>
      <c r="D193" s="99">
        <v>2.4</v>
      </c>
      <c r="E193" s="42">
        <v>0</v>
      </c>
    </row>
    <row r="194" spans="1:5" x14ac:dyDescent="0.25">
      <c r="A194" s="103"/>
      <c r="B194" s="106"/>
      <c r="C194" s="98" t="s">
        <v>113</v>
      </c>
      <c r="D194" s="99">
        <v>2.4</v>
      </c>
      <c r="E194" s="42">
        <v>0</v>
      </c>
    </row>
    <row r="195" spans="1:5" x14ac:dyDescent="0.25">
      <c r="A195" s="103"/>
      <c r="B195" s="106"/>
      <c r="C195" s="98" t="s">
        <v>114</v>
      </c>
      <c r="D195" s="99">
        <v>2.4</v>
      </c>
      <c r="E195" s="42">
        <v>0</v>
      </c>
    </row>
    <row r="196" spans="1:5" x14ac:dyDescent="0.25">
      <c r="A196" s="103"/>
      <c r="B196" s="106"/>
      <c r="C196" s="98" t="s">
        <v>115</v>
      </c>
      <c r="D196" s="99">
        <v>2.4</v>
      </c>
      <c r="E196" s="42">
        <v>0</v>
      </c>
    </row>
    <row r="197" spans="1:5" x14ac:dyDescent="0.25">
      <c r="A197" s="103"/>
      <c r="B197" s="106"/>
      <c r="C197" s="98" t="s">
        <v>116</v>
      </c>
      <c r="D197" s="99">
        <v>2.4</v>
      </c>
      <c r="E197" s="42">
        <v>0</v>
      </c>
    </row>
    <row r="198" spans="1:5" x14ac:dyDescent="0.25">
      <c r="A198" s="103"/>
      <c r="B198" s="106"/>
      <c r="C198" s="98" t="s">
        <v>117</v>
      </c>
      <c r="D198" s="99">
        <v>2.4</v>
      </c>
      <c r="E198" s="42">
        <v>0</v>
      </c>
    </row>
    <row r="199" spans="1:5" x14ac:dyDescent="0.25">
      <c r="A199" s="103"/>
      <c r="B199" s="106"/>
      <c r="C199" s="98" t="s">
        <v>118</v>
      </c>
      <c r="D199" s="99">
        <v>2.4</v>
      </c>
      <c r="E199" s="42">
        <v>0</v>
      </c>
    </row>
    <row r="200" spans="1:5" x14ac:dyDescent="0.25">
      <c r="A200" s="103"/>
      <c r="B200" s="106"/>
      <c r="C200" s="98" t="s">
        <v>119</v>
      </c>
      <c r="D200" s="99">
        <v>4.8</v>
      </c>
      <c r="E200" s="42">
        <v>0</v>
      </c>
    </row>
    <row r="201" spans="1:5" x14ac:dyDescent="0.25">
      <c r="A201" s="103"/>
      <c r="B201" s="106"/>
      <c r="C201" s="98" t="s">
        <v>120</v>
      </c>
      <c r="D201" s="99">
        <v>2.4</v>
      </c>
      <c r="E201" s="42">
        <v>0</v>
      </c>
    </row>
    <row r="202" spans="1:5" x14ac:dyDescent="0.25">
      <c r="A202" s="103"/>
      <c r="B202" s="106"/>
      <c r="C202" s="98" t="s">
        <v>121</v>
      </c>
      <c r="D202" s="99">
        <v>4.8</v>
      </c>
      <c r="E202" s="42">
        <v>0</v>
      </c>
    </row>
    <row r="203" spans="1:5" x14ac:dyDescent="0.25">
      <c r="A203" s="103"/>
      <c r="B203" s="106"/>
      <c r="C203" s="98" t="s">
        <v>122</v>
      </c>
      <c r="D203" s="99">
        <v>2.4</v>
      </c>
      <c r="E203" s="42">
        <v>0</v>
      </c>
    </row>
    <row r="204" spans="1:5" x14ac:dyDescent="0.25">
      <c r="A204" s="103"/>
      <c r="B204" s="106"/>
      <c r="C204" s="98" t="s">
        <v>123</v>
      </c>
      <c r="D204" s="99">
        <v>2.4</v>
      </c>
      <c r="E204" s="42">
        <v>0</v>
      </c>
    </row>
    <row r="205" spans="1:5" x14ac:dyDescent="0.25">
      <c r="A205" s="103"/>
      <c r="B205" s="106"/>
      <c r="C205" s="98" t="s">
        <v>124</v>
      </c>
      <c r="D205" s="99">
        <v>4.8</v>
      </c>
      <c r="E205" s="42">
        <v>0</v>
      </c>
    </row>
    <row r="206" spans="1:5" x14ac:dyDescent="0.25">
      <c r="A206" s="103"/>
      <c r="B206" s="106"/>
      <c r="C206" s="98" t="s">
        <v>125</v>
      </c>
      <c r="D206" s="99">
        <v>2.4</v>
      </c>
      <c r="E206" s="42">
        <v>0</v>
      </c>
    </row>
    <row r="207" spans="1:5" x14ac:dyDescent="0.25">
      <c r="A207" s="103"/>
      <c r="B207" s="106"/>
      <c r="C207" s="98" t="s">
        <v>126</v>
      </c>
      <c r="D207" s="99">
        <v>4.8</v>
      </c>
      <c r="E207" s="42">
        <v>0</v>
      </c>
    </row>
    <row r="208" spans="1:5" ht="16.5" thickBot="1" x14ac:dyDescent="0.3">
      <c r="A208" s="104"/>
      <c r="B208" s="107"/>
      <c r="C208" s="100" t="s">
        <v>127</v>
      </c>
      <c r="D208" s="101">
        <v>4.8</v>
      </c>
      <c r="E208" s="42">
        <v>0</v>
      </c>
    </row>
    <row r="210" spans="1:6" ht="16.5" thickBot="1" x14ac:dyDescent="0.3"/>
    <row r="211" spans="1:6" s="44" customFormat="1" ht="34.5" customHeight="1" thickBot="1" x14ac:dyDescent="0.25">
      <c r="A211" s="28" t="s">
        <v>1</v>
      </c>
      <c r="B211" s="48" t="s">
        <v>53</v>
      </c>
      <c r="C211" s="49" t="s">
        <v>54</v>
      </c>
      <c r="D211" s="50" t="s">
        <v>59</v>
      </c>
      <c r="E211" s="37" t="s">
        <v>55</v>
      </c>
      <c r="F211" s="50" t="s">
        <v>56</v>
      </c>
    </row>
  </sheetData>
  <mergeCells count="8">
    <mergeCell ref="A161:A208"/>
    <mergeCell ref="B161:B208"/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2014-12-18T08:23:09Z</dcterms:modified>
</cp:coreProperties>
</file>